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709882\"/>
    </mc:Choice>
  </mc:AlternateContent>
  <xr:revisionPtr revIDLastSave="0" documentId="13_ncr:1_{188C90F7-0020-48B9-84E5-2A1360D5E937}" xr6:coauthVersionLast="47" xr6:coauthVersionMax="47" xr10:uidLastSave="{00000000-0000-0000-0000-000000000000}"/>
  <bookViews>
    <workbookView xWindow="31935" yWindow="240" windowWidth="22530" windowHeight="15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8" i="1" l="1"/>
  <c r="P149" i="1"/>
  <c r="K149" i="1"/>
  <c r="O121" i="1"/>
  <c r="P77" i="1" l="1"/>
  <c r="K77" i="1"/>
  <c r="O58" i="1" l="1"/>
  <c r="W147" i="1"/>
  <c r="K268" i="1"/>
  <c r="P268" i="1"/>
  <c r="K280" i="1"/>
  <c r="P280" i="1"/>
  <c r="K279" i="1"/>
  <c r="P279" i="1"/>
  <c r="K264" i="1"/>
  <c r="P264" i="1"/>
  <c r="P206" i="1"/>
  <c r="K206" i="1"/>
  <c r="K157" i="1"/>
  <c r="P157" i="1"/>
  <c r="M113" i="1"/>
  <c r="M114" i="1"/>
  <c r="O114" i="1"/>
  <c r="K114" i="1"/>
  <c r="K73" i="1" l="1"/>
  <c r="P73" i="1"/>
  <c r="P68" i="1"/>
  <c r="K68" i="1"/>
  <c r="Q321" i="1" l="1"/>
  <c r="Q242" i="1"/>
  <c r="Q163" i="1"/>
  <c r="Q84" i="1"/>
  <c r="P263" i="1"/>
  <c r="K263" i="1"/>
  <c r="P262" i="1"/>
  <c r="K286" i="1"/>
  <c r="P286" i="1"/>
  <c r="O205" i="1"/>
  <c r="P205" i="1"/>
  <c r="K205" i="1"/>
  <c r="M190" i="1"/>
  <c r="O191" i="1"/>
  <c r="O190" i="1"/>
  <c r="P192" i="1"/>
  <c r="P191" i="1"/>
  <c r="K192" i="1"/>
  <c r="K191" i="1"/>
  <c r="K190" i="1"/>
  <c r="M197" i="1"/>
  <c r="K197" i="1" l="1"/>
  <c r="O197" i="1"/>
  <c r="P76" i="1" l="1"/>
  <c r="K76" i="1"/>
  <c r="P156" i="1" l="1"/>
  <c r="K156" i="1"/>
  <c r="P155" i="1"/>
  <c r="P145" i="1" l="1"/>
  <c r="P144" i="1"/>
  <c r="P143" i="1"/>
  <c r="K145" i="1"/>
  <c r="K143" i="1"/>
  <c r="K283" i="1" l="1"/>
  <c r="P284" i="1"/>
  <c r="P282" i="1"/>
  <c r="K282" i="1"/>
  <c r="P158" i="1" l="1"/>
  <c r="P154" i="1"/>
  <c r="P153" i="1"/>
  <c r="K158" i="1"/>
  <c r="K154" i="1"/>
  <c r="K153" i="1"/>
  <c r="K152" i="1" l="1"/>
  <c r="P152" i="1"/>
  <c r="K151" i="1"/>
  <c r="P151" i="1"/>
  <c r="K150" i="1"/>
  <c r="P150" i="1"/>
  <c r="K148" i="1"/>
  <c r="K146" i="1"/>
  <c r="P146" i="1"/>
  <c r="O147" i="1"/>
  <c r="M147" i="1"/>
  <c r="K134" i="1" l="1"/>
  <c r="M134" i="1"/>
  <c r="O134" i="1"/>
  <c r="O122" i="1" l="1"/>
  <c r="M122" i="1"/>
  <c r="K122" i="1"/>
  <c r="K121" i="1"/>
  <c r="K74" i="1" l="1"/>
  <c r="P74" i="1"/>
  <c r="K75" i="1"/>
  <c r="P75" i="1"/>
  <c r="P72" i="1"/>
  <c r="K72" i="1"/>
  <c r="P61" i="1" l="1"/>
  <c r="P60" i="1"/>
  <c r="K60" i="1"/>
  <c r="P62" i="1" l="1"/>
  <c r="P59" i="1"/>
  <c r="K62" i="1"/>
  <c r="P49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Q10" i="1"/>
  <c r="R10" i="1"/>
  <c r="S10" i="1"/>
  <c r="T10" i="1"/>
  <c r="U10" i="1"/>
  <c r="V10" i="1"/>
  <c r="W10" i="1"/>
  <c r="X10" i="1"/>
  <c r="P10" i="1"/>
  <c r="O10" i="1"/>
  <c r="K10" i="1"/>
  <c r="L10" i="1"/>
  <c r="N10" i="1"/>
  <c r="M10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P318" i="1" l="1"/>
  <c r="K318" i="1"/>
  <c r="P317" i="1"/>
  <c r="K317" i="1"/>
  <c r="P316" i="1"/>
  <c r="K316" i="1"/>
  <c r="P315" i="1"/>
  <c r="K315" i="1"/>
  <c r="P314" i="1"/>
  <c r="K314" i="1"/>
  <c r="P313" i="1"/>
  <c r="P312" i="1"/>
  <c r="K312" i="1"/>
  <c r="P311" i="1"/>
  <c r="K311" i="1"/>
  <c r="P310" i="1"/>
  <c r="P309" i="1"/>
  <c r="K309" i="1"/>
  <c r="P308" i="1"/>
  <c r="K308" i="1"/>
  <c r="P307" i="1"/>
  <c r="P306" i="1"/>
  <c r="K306" i="1"/>
  <c r="P305" i="1"/>
  <c r="P304" i="1"/>
  <c r="K304" i="1"/>
  <c r="P302" i="1"/>
  <c r="K302" i="1"/>
  <c r="P301" i="1"/>
  <c r="P300" i="1"/>
  <c r="K300" i="1"/>
  <c r="P296" i="1"/>
  <c r="K296" i="1"/>
  <c r="K294" i="1"/>
  <c r="P293" i="1"/>
  <c r="K293" i="1"/>
  <c r="P292" i="1"/>
  <c r="K292" i="1"/>
  <c r="P291" i="1"/>
  <c r="K291" i="1"/>
  <c r="P290" i="1"/>
  <c r="K290" i="1"/>
  <c r="P289" i="1"/>
  <c r="K289" i="1"/>
  <c r="P288" i="1"/>
  <c r="P287" i="1"/>
  <c r="K287" i="1"/>
  <c r="P285" i="1"/>
  <c r="K285" i="1"/>
  <c r="P283" i="1"/>
  <c r="P281" i="1"/>
  <c r="K281" i="1"/>
  <c r="P278" i="1"/>
  <c r="K278" i="1"/>
  <c r="P277" i="1"/>
  <c r="K277" i="1"/>
  <c r="P276" i="1"/>
  <c r="K276" i="1"/>
  <c r="P275" i="1"/>
  <c r="K275" i="1"/>
  <c r="P274" i="1"/>
  <c r="K274" i="1"/>
  <c r="P273" i="1"/>
  <c r="K273" i="1"/>
  <c r="P272" i="1"/>
  <c r="K272" i="1"/>
  <c r="P271" i="1"/>
  <c r="K271" i="1"/>
  <c r="P270" i="1"/>
  <c r="P269" i="1"/>
  <c r="K269" i="1"/>
  <c r="P267" i="1"/>
  <c r="P266" i="1"/>
  <c r="K266" i="1"/>
  <c r="P265" i="1"/>
  <c r="K265" i="1"/>
  <c r="P261" i="1"/>
  <c r="K261" i="1"/>
  <c r="N232" i="1" l="1"/>
  <c r="K232" i="1"/>
  <c r="N223" i="1"/>
  <c r="K223" i="1"/>
  <c r="P222" i="1"/>
  <c r="K222" i="1"/>
  <c r="P221" i="1"/>
  <c r="K221" i="1"/>
  <c r="P220" i="1"/>
  <c r="P219" i="1"/>
  <c r="K219" i="1"/>
  <c r="P218" i="1"/>
  <c r="K218" i="1"/>
  <c r="P217" i="1"/>
  <c r="K217" i="1"/>
  <c r="P216" i="1"/>
  <c r="K216" i="1"/>
  <c r="P215" i="1"/>
  <c r="K215" i="1"/>
  <c r="P214" i="1"/>
  <c r="P213" i="1"/>
  <c r="K213" i="1"/>
  <c r="P212" i="1"/>
  <c r="P211" i="1"/>
  <c r="K211" i="1"/>
  <c r="P210" i="1"/>
  <c r="K210" i="1"/>
  <c r="P209" i="1"/>
  <c r="P208" i="1"/>
  <c r="K208" i="1"/>
  <c r="P207" i="1"/>
  <c r="K207" i="1"/>
  <c r="P204" i="1"/>
  <c r="O204" i="1"/>
  <c r="K204" i="1"/>
  <c r="P202" i="1"/>
  <c r="K202" i="1"/>
  <c r="O201" i="1"/>
  <c r="M201" i="1"/>
  <c r="K201" i="1"/>
  <c r="P200" i="1"/>
  <c r="K200" i="1"/>
  <c r="P199" i="1"/>
  <c r="K199" i="1"/>
  <c r="O198" i="1"/>
  <c r="M198" i="1"/>
  <c r="K198" i="1"/>
  <c r="P196" i="1"/>
  <c r="O196" i="1"/>
  <c r="K196" i="1"/>
  <c r="P195" i="1"/>
  <c r="O195" i="1"/>
  <c r="P194" i="1"/>
  <c r="O194" i="1"/>
  <c r="K194" i="1"/>
  <c r="O193" i="1"/>
  <c r="M193" i="1"/>
  <c r="K193" i="1"/>
  <c r="P189" i="1"/>
  <c r="K189" i="1"/>
  <c r="P188" i="1"/>
  <c r="K188" i="1"/>
  <c r="P187" i="1"/>
  <c r="P186" i="1"/>
  <c r="K186" i="1"/>
  <c r="P185" i="1"/>
  <c r="K185" i="1"/>
  <c r="P184" i="1"/>
  <c r="K184" i="1"/>
  <c r="P183" i="1"/>
  <c r="K183" i="1"/>
  <c r="P182" i="1"/>
  <c r="K182" i="1"/>
  <c r="P162" i="1" l="1"/>
  <c r="K162" i="1"/>
  <c r="K147" i="1"/>
  <c r="P142" i="1"/>
  <c r="P141" i="1"/>
  <c r="K141" i="1"/>
  <c r="P140" i="1"/>
  <c r="K140" i="1"/>
  <c r="P139" i="1"/>
  <c r="K139" i="1"/>
  <c r="P138" i="1"/>
  <c r="K138" i="1"/>
  <c r="P137" i="1"/>
  <c r="P136" i="1"/>
  <c r="K136" i="1"/>
  <c r="P135" i="1"/>
  <c r="K135" i="1"/>
  <c r="P133" i="1"/>
  <c r="K133" i="1"/>
  <c r="P128" i="1"/>
  <c r="K128" i="1"/>
  <c r="P127" i="1"/>
  <c r="K127" i="1"/>
  <c r="M126" i="1"/>
  <c r="K126" i="1"/>
  <c r="O125" i="1"/>
  <c r="M125" i="1"/>
  <c r="K125" i="1"/>
  <c r="P124" i="1"/>
  <c r="O124" i="1"/>
  <c r="O123" i="1"/>
  <c r="K123" i="1"/>
  <c r="P120" i="1"/>
  <c r="K120" i="1"/>
  <c r="M119" i="1"/>
  <c r="K119" i="1"/>
  <c r="P118" i="1"/>
  <c r="K118" i="1"/>
  <c r="P117" i="1"/>
  <c r="K117" i="1"/>
  <c r="P116" i="1"/>
  <c r="O116" i="1"/>
  <c r="O115" i="1"/>
  <c r="K115" i="1"/>
  <c r="O113" i="1"/>
  <c r="K113" i="1"/>
  <c r="P112" i="1"/>
  <c r="O112" i="1"/>
  <c r="K112" i="1"/>
  <c r="P111" i="1"/>
  <c r="K111" i="1"/>
  <c r="P110" i="1"/>
  <c r="K110" i="1"/>
  <c r="P109" i="1"/>
  <c r="O109" i="1"/>
  <c r="K109" i="1"/>
  <c r="P108" i="1"/>
  <c r="O108" i="1"/>
  <c r="P107" i="1"/>
  <c r="K107" i="1"/>
  <c r="P106" i="1"/>
  <c r="O106" i="1"/>
  <c r="K106" i="1"/>
  <c r="P105" i="1"/>
  <c r="O105" i="1"/>
  <c r="K105" i="1"/>
  <c r="P104" i="1"/>
  <c r="K104" i="1"/>
  <c r="P103" i="1"/>
  <c r="O103" i="1"/>
  <c r="K103" i="1"/>
  <c r="P51" i="1" l="1"/>
  <c r="P50" i="1"/>
  <c r="K50" i="1"/>
  <c r="P48" i="1"/>
  <c r="K48" i="1"/>
  <c r="P47" i="1"/>
  <c r="K47" i="1"/>
  <c r="P46" i="1"/>
  <c r="K46" i="1"/>
  <c r="P45" i="1"/>
  <c r="K45" i="1"/>
  <c r="P44" i="1"/>
  <c r="K44" i="1"/>
  <c r="P43" i="1"/>
  <c r="K43" i="1"/>
  <c r="P42" i="1"/>
  <c r="P41" i="1"/>
  <c r="K41" i="1"/>
  <c r="P40" i="1"/>
  <c r="K40" i="1"/>
  <c r="P39" i="1"/>
  <c r="P38" i="1"/>
  <c r="K38" i="1"/>
  <c r="P37" i="1"/>
  <c r="K37" i="1"/>
  <c r="P36" i="1"/>
  <c r="P35" i="1"/>
  <c r="K35" i="1"/>
  <c r="P34" i="1"/>
  <c r="P33" i="1"/>
  <c r="K33" i="1"/>
  <c r="P32" i="1"/>
  <c r="P31" i="1"/>
  <c r="K31" i="1"/>
  <c r="P30" i="1"/>
  <c r="P29" i="1"/>
  <c r="K29" i="1"/>
  <c r="P28" i="1"/>
  <c r="P27" i="1"/>
  <c r="K27" i="1"/>
  <c r="P26" i="1"/>
  <c r="K26" i="1"/>
  <c r="P25" i="1"/>
  <c r="P24" i="1"/>
  <c r="K24" i="1"/>
  <c r="P78" i="1"/>
  <c r="K78" i="1"/>
  <c r="P71" i="1"/>
  <c r="K71" i="1"/>
  <c r="P70" i="1"/>
  <c r="P69" i="1"/>
  <c r="K69" i="1"/>
  <c r="P67" i="1"/>
  <c r="K67" i="1"/>
  <c r="P66" i="1"/>
  <c r="K66" i="1"/>
  <c r="P65" i="1"/>
  <c r="K65" i="1"/>
  <c r="O64" i="1"/>
  <c r="M64" i="1"/>
  <c r="K64" i="1"/>
  <c r="O63" i="1"/>
  <c r="M63" i="1"/>
  <c r="K63" i="1"/>
  <c r="K59" i="1"/>
  <c r="K58" i="1"/>
  <c r="O57" i="1"/>
  <c r="M57" i="1"/>
  <c r="K57" i="1"/>
  <c r="P56" i="1"/>
  <c r="O56" i="1"/>
  <c r="N56" i="1"/>
  <c r="M56" i="1"/>
  <c r="L56" i="1"/>
  <c r="K56" i="1"/>
  <c r="P55" i="1"/>
  <c r="K55" i="1"/>
  <c r="AC321" i="1" l="1"/>
  <c r="Y321" i="1"/>
  <c r="X260" i="1"/>
  <c r="X321" i="1" s="1"/>
  <c r="W260" i="1"/>
  <c r="W321" i="1" s="1"/>
  <c r="V260" i="1"/>
  <c r="U260" i="1"/>
  <c r="U321" i="1" s="1"/>
  <c r="T260" i="1"/>
  <c r="S260" i="1"/>
  <c r="S321" i="1" s="1"/>
  <c r="R260" i="1"/>
  <c r="R321" i="1" s="1"/>
  <c r="Q260" i="1"/>
  <c r="P260" i="1"/>
  <c r="P321" i="1" s="1"/>
  <c r="O260" i="1"/>
  <c r="O321" i="1" s="1"/>
  <c r="N260" i="1"/>
  <c r="M260" i="1"/>
  <c r="L260" i="1"/>
  <c r="K260" i="1"/>
  <c r="K321" i="1" s="1"/>
  <c r="AC242" i="1"/>
  <c r="Y242" i="1"/>
  <c r="X181" i="1"/>
  <c r="X242" i="1" s="1"/>
  <c r="W181" i="1"/>
  <c r="W242" i="1" s="1"/>
  <c r="V181" i="1"/>
  <c r="U181" i="1"/>
  <c r="U242" i="1" s="1"/>
  <c r="T181" i="1"/>
  <c r="S181" i="1"/>
  <c r="S242" i="1" s="1"/>
  <c r="R181" i="1"/>
  <c r="R242" i="1" s="1"/>
  <c r="Q181" i="1"/>
  <c r="P181" i="1"/>
  <c r="P242" i="1" s="1"/>
  <c r="O181" i="1"/>
  <c r="O242" i="1" s="1"/>
  <c r="N181" i="1"/>
  <c r="M181" i="1"/>
  <c r="L181" i="1"/>
  <c r="K181" i="1"/>
  <c r="K242" i="1" s="1"/>
  <c r="AC163" i="1"/>
  <c r="Y163" i="1"/>
  <c r="X102" i="1"/>
  <c r="X163" i="1" s="1"/>
  <c r="W102" i="1"/>
  <c r="W163" i="1" s="1"/>
  <c r="V102" i="1"/>
  <c r="U102" i="1"/>
  <c r="U163" i="1" s="1"/>
  <c r="T102" i="1"/>
  <c r="S102" i="1"/>
  <c r="S163" i="1" s="1"/>
  <c r="R102" i="1"/>
  <c r="R163" i="1" s="1"/>
  <c r="Q102" i="1"/>
  <c r="P102" i="1"/>
  <c r="P163" i="1" s="1"/>
  <c r="O102" i="1"/>
  <c r="O163" i="1" s="1"/>
  <c r="N102" i="1"/>
  <c r="M102" i="1"/>
  <c r="L102" i="1"/>
  <c r="K102" i="1"/>
  <c r="K163" i="1" s="1"/>
  <c r="Y84" i="1" l="1"/>
  <c r="K23" i="1"/>
  <c r="K84" i="1" s="1"/>
  <c r="AC84" i="1" l="1"/>
  <c r="L23" i="1" l="1"/>
  <c r="M23" i="1"/>
  <c r="N23" i="1"/>
  <c r="O23" i="1"/>
  <c r="O84" i="1" s="1"/>
  <c r="P23" i="1"/>
  <c r="P84" i="1" s="1"/>
  <c r="Q23" i="1"/>
  <c r="R23" i="1"/>
  <c r="R84" i="1" s="1"/>
  <c r="S23" i="1"/>
  <c r="S84" i="1" s="1"/>
  <c r="T23" i="1"/>
  <c r="U23" i="1"/>
  <c r="U84" i="1" s="1"/>
  <c r="V23" i="1"/>
  <c r="W23" i="1"/>
  <c r="W84" i="1" s="1"/>
  <c r="X23" i="1"/>
  <c r="X84" i="1" s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<sst xmlns="http://schemas.openxmlformats.org/spreadsheetml/2006/main" count="557" uniqueCount="187">
  <si>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</si>
  <si>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</si>
  <si>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</si>
  <si>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</si>
  <si>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</si>
  <si>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</si>
  <si>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</si>
  <si>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</si>
  <si>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</si>
  <si>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</si>
  <si>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</si>
  <si>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</si>
  <si>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</si>
  <si>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</si>
  <si>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</si>
  <si>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</si>
  <si>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</si>
  <si>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</si>
  <si>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642E00104</t>
  </si>
  <si>
    <t>642E00204</t>
  </si>
  <si>
    <t>642E00300</t>
  </si>
  <si>
    <t xml:space="preserve">
WHITE (HIGHWAY)</t>
  </si>
  <si>
    <t xml:space="preserve">
WHITE (RAMP)</t>
  </si>
  <si>
    <t xml:space="preserve">
YELLOW (HIGHWAY)</t>
  </si>
  <si>
    <t xml:space="preserve">
YELLOW (RAMP)</t>
  </si>
  <si>
    <t xml:space="preserve">
WHITE</t>
  </si>
  <si>
    <t xml:space="preserve">
YELLOW</t>
  </si>
  <si>
    <t>LANES</t>
  </si>
  <si>
    <t>FROM</t>
  </si>
  <si>
    <t>LOCATION</t>
  </si>
  <si>
    <t>COMMENTS</t>
  </si>
  <si>
    <t>COUNTY</t>
  </si>
  <si>
    <t>ROUTE</t>
  </si>
  <si>
    <t>S.L.M.</t>
  </si>
  <si>
    <t>642E00400</t>
  </si>
  <si>
    <t>642E00404</t>
  </si>
  <si>
    <t>642E01500</t>
  </si>
  <si>
    <t>642E01510</t>
  </si>
  <si>
    <t>642E01522</t>
  </si>
  <si>
    <t>FULTON COUNTY</t>
  </si>
  <si>
    <t>20A</t>
  </si>
  <si>
    <t>Henry Co Line</t>
  </si>
  <si>
    <t>Wauseon Corp</t>
  </si>
  <si>
    <t>Williams Co Line</t>
  </si>
  <si>
    <t>CR-FG</t>
  </si>
  <si>
    <t>Delta Corp</t>
  </si>
  <si>
    <t>Forrester Ave.</t>
  </si>
  <si>
    <t>Lucas Co Line</t>
  </si>
  <si>
    <t>Fayette Corp</t>
  </si>
  <si>
    <t>Fayette East Corp</t>
  </si>
  <si>
    <t>US-20A</t>
  </si>
  <si>
    <t>US-20</t>
  </si>
  <si>
    <t>Swanton St.</t>
  </si>
  <si>
    <t>End of Curb</t>
  </si>
  <si>
    <t>Michigan State Line</t>
  </si>
  <si>
    <t>SR-2</t>
  </si>
  <si>
    <t>CR-D / Wauseon Corp</t>
  </si>
  <si>
    <t>Metamora Corp</t>
  </si>
  <si>
    <t>SR-64</t>
  </si>
  <si>
    <t>US-6 Overpass</t>
  </si>
  <si>
    <t>US-24</t>
  </si>
  <si>
    <t>End of 4-lanes</t>
  </si>
  <si>
    <t>Wood Co Line</t>
  </si>
  <si>
    <t>Defiance Co Line</t>
  </si>
  <si>
    <t>US-6</t>
  </si>
  <si>
    <t>Putnam Co Line</t>
  </si>
  <si>
    <t>SR-18</t>
  </si>
  <si>
    <t>Fulton Co Line</t>
  </si>
  <si>
    <t>Keyser St.</t>
  </si>
  <si>
    <t>Pittsburg St.</t>
  </si>
  <si>
    <t>Napoleon Corp</t>
  </si>
  <si>
    <t>Liberty Center Corp</t>
  </si>
  <si>
    <t>Curb N of Str. 2042</t>
  </si>
  <si>
    <t>Begin Curb</t>
  </si>
  <si>
    <t>End Curb</t>
  </si>
  <si>
    <t>curb</t>
  </si>
  <si>
    <t>includes ramps</t>
  </si>
  <si>
    <t>no edge line</t>
  </si>
  <si>
    <t>HENRY COUNTY</t>
  </si>
  <si>
    <t>LUCAS COUNTY</t>
  </si>
  <si>
    <t>OTTAWA COUNTY</t>
  </si>
  <si>
    <t>End 4-lane</t>
  </si>
  <si>
    <t>Begin 4-lane</t>
  </si>
  <si>
    <t>Toledo Corp</t>
  </si>
  <si>
    <t>Oregon Corp</t>
  </si>
  <si>
    <t>Ottawa Co Line</t>
  </si>
  <si>
    <t>End Curb Section</t>
  </si>
  <si>
    <t>SR-2/SR-295</t>
  </si>
  <si>
    <t>Maumee Corp</t>
  </si>
  <si>
    <t>Villa Dr.</t>
  </si>
  <si>
    <t>Republic Blvd.</t>
  </si>
  <si>
    <t>I-475</t>
  </si>
  <si>
    <t>SR-295</t>
  </si>
  <si>
    <t>Sylvania Corp</t>
  </si>
  <si>
    <t>River Rd.</t>
  </si>
  <si>
    <t>Waterville Corp</t>
  </si>
  <si>
    <t>Roundabout</t>
  </si>
  <si>
    <t>I-475 (south ramps)</t>
  </si>
  <si>
    <t>Riva Ridge</t>
  </si>
  <si>
    <t>Acres Rd.</t>
  </si>
  <si>
    <t>CXS Railroad</t>
  </si>
  <si>
    <t>I-75</t>
  </si>
  <si>
    <t>Begin 4-Lane</t>
  </si>
  <si>
    <t>Port Clinton Corp</t>
  </si>
  <si>
    <t>Erie Co Line</t>
  </si>
  <si>
    <t>SR-163</t>
  </si>
  <si>
    <t>Sandusky Co Line</t>
  </si>
  <si>
    <t>Elmore Corp</t>
  </si>
  <si>
    <t>Lake Erie</t>
  </si>
  <si>
    <t>SR-19</t>
  </si>
  <si>
    <t>Shawnee Dr.</t>
  </si>
  <si>
    <t>double center</t>
  </si>
  <si>
    <t>double center / no edge line</t>
  </si>
  <si>
    <t>SANDUSKY COUNTY</t>
  </si>
  <si>
    <t>Buck Rd. Exit</t>
  </si>
  <si>
    <t>TR-27</t>
  </si>
  <si>
    <t>US-6/US-20</t>
  </si>
  <si>
    <t>Seneca Co Line</t>
  </si>
  <si>
    <t>SR-53</t>
  </si>
  <si>
    <t>Bellevue Corp</t>
  </si>
  <si>
    <t>Green Springs Corp</t>
  </si>
  <si>
    <t>Woodville Corp</t>
  </si>
  <si>
    <t>SR-105</t>
  </si>
  <si>
    <t>Clyde Corp</t>
  </si>
  <si>
    <t>Begin Divided Hwy</t>
  </si>
  <si>
    <t>End Divided Hwy</t>
  </si>
  <si>
    <t>Ramp</t>
  </si>
  <si>
    <t>Oak St.</t>
  </si>
  <si>
    <t>Fremont Corp</t>
  </si>
  <si>
    <t>SR-101</t>
  </si>
  <si>
    <t>US-23</t>
  </si>
  <si>
    <t>Sunset Ave.</t>
  </si>
  <si>
    <t>Gibsonburg Corp</t>
  </si>
  <si>
    <t>double center / no edge</t>
  </si>
  <si>
    <t>Crawford Co Line</t>
  </si>
  <si>
    <t>Attica Corp</t>
  </si>
  <si>
    <t>Fostoria Corp</t>
  </si>
  <si>
    <t>Tiffin Corp</t>
  </si>
  <si>
    <t>Wyandot Co Line</t>
  </si>
  <si>
    <t>SR-67</t>
  </si>
  <si>
    <t>Huron Co Line</t>
  </si>
  <si>
    <t>Venice St.</t>
  </si>
  <si>
    <t>New Riegel Corp</t>
  </si>
  <si>
    <t>SR-12</t>
  </si>
  <si>
    <t>Hinkle Street</t>
  </si>
  <si>
    <t>Maple Street</t>
  </si>
  <si>
    <t>300 ft east of Lind St</t>
  </si>
  <si>
    <t>Deshler Corp</t>
  </si>
  <si>
    <t>Co Rd G</t>
  </si>
  <si>
    <t>500' E of SR-109 S</t>
  </si>
  <si>
    <t>0.35 mi North of SR-281</t>
  </si>
  <si>
    <t>Door Street</t>
  </si>
  <si>
    <t>Oak Harbor Corp</t>
  </si>
  <si>
    <t>State Street</t>
  </si>
  <si>
    <t>Shawnee Dr</t>
  </si>
  <si>
    <t>Turnpike</t>
  </si>
  <si>
    <t>no eastbound edge line</t>
  </si>
  <si>
    <t>End of Eastbound Curb</t>
  </si>
  <si>
    <t>End of Easbound Curb</t>
  </si>
  <si>
    <t>Genoa Corp</t>
  </si>
  <si>
    <t>Begin Curb &amp; Gutter</t>
  </si>
  <si>
    <t>End Curb &amp; Gutter</t>
  </si>
  <si>
    <t>SENECA COUNTY</t>
  </si>
  <si>
    <t>SR-109</t>
  </si>
  <si>
    <t>SR-358</t>
  </si>
  <si>
    <t>TR-35/Lightner Rd</t>
  </si>
  <si>
    <t>TR-138</t>
  </si>
  <si>
    <t>0.25mi N of TR-274</t>
  </si>
  <si>
    <t>End 4-Lane</t>
  </si>
  <si>
    <t>Begin 2-Lane</t>
  </si>
  <si>
    <t>CR-D / Lutz Rd</t>
  </si>
  <si>
    <t>SR-65</t>
  </si>
  <si>
    <t>Monclova Rd</t>
  </si>
  <si>
    <t>Archbold Corp Limit</t>
  </si>
  <si>
    <t>SR-110</t>
  </si>
  <si>
    <t>Monroe Street</t>
  </si>
  <si>
    <t>SR-51</t>
  </si>
  <si>
    <t>TR-18</t>
  </si>
  <si>
    <t>CR-593</t>
  </si>
  <si>
    <t>SR-231</t>
  </si>
  <si>
    <t>0.4mi West of SR-100</t>
  </si>
  <si>
    <t>0.14mi East of SR-100</t>
  </si>
  <si>
    <t>US-224</t>
  </si>
  <si>
    <t>CR-36/TR-106</t>
  </si>
  <si>
    <t>double center / curb</t>
  </si>
  <si>
    <t>two way turn lane</t>
  </si>
  <si>
    <t>Delores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</si>
</sst>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)"/>
    <numFmt numFmtId="165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22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3" borderId="0" xfId="0" applyNumberFormat="1" applyFont="1" applyFill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" xfId="3" applyBorder="1" applyAlignment="1" applyProtection="1">
      <alignment horizontal="center" vertical="center"/>
      <protection locked="0"/>
    </xf>
    <xf numFmtId="2" fontId="4" fillId="0" borderId="2" xfId="2" applyNumberFormat="1" applyBorder="1" applyAlignment="1" applyProtection="1">
      <alignment horizontal="center" vertical="center"/>
      <protection locked="0"/>
    </xf>
    <xf numFmtId="2" fontId="4" fillId="0" borderId="9" xfId="2" applyNumberFormat="1" applyBorder="1" applyAlignment="1" applyProtection="1">
      <alignment horizontal="center" vertical="center"/>
      <protection locked="0"/>
    </xf>
    <xf numFmtId="2" fontId="4" fillId="0" borderId="27" xfId="2" applyNumberForma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18" xfId="0" applyNumberFormat="1" applyFont="1" applyBorder="1" applyAlignment="1" applyProtection="1">
      <alignment horizontal="center" vertical="center"/>
      <protection locked="0"/>
    </xf>
    <xf numFmtId="2" fontId="4" fillId="0" borderId="30" xfId="0" applyNumberFormat="1" applyFont="1" applyBorder="1" applyAlignment="1" applyProtection="1">
      <alignment horizontal="center" vertical="center"/>
      <protection locked="0"/>
    </xf>
    <xf numFmtId="2" fontId="4" fillId="0" borderId="1" xfId="2" applyNumberForma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0" fontId="4" fillId="0" borderId="50" xfId="2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0" fontId="4" fillId="0" borderId="40" xfId="2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vertical="center" textRotation="90" wrapText="1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textRotation="90"/>
      <protection locked="0"/>
    </xf>
    <xf numFmtId="0" fontId="7" fillId="0" borderId="15" xfId="0" applyFont="1" applyBorder="1" applyAlignment="1">
      <alignment horizontal="center" vertical="center" textRotation="90"/>
    </xf>
    <xf numFmtId="0" fontId="4" fillId="0" borderId="62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4" xfId="2" applyBorder="1" applyAlignment="1" applyProtection="1">
      <alignment horizontal="center" vertical="center"/>
      <protection locked="0"/>
    </xf>
    <xf numFmtId="0" fontId="4" fillId="0" borderId="48" xfId="3" applyBorder="1" applyAlignment="1">
      <alignment horizontal="center" vertical="center"/>
    </xf>
    <xf numFmtId="0" fontId="4" fillId="0" borderId="1" xfId="3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 textRotation="90"/>
      <protection locked="0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2" fontId="4" fillId="0" borderId="46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4" fillId="0" borderId="34" xfId="0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4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0" borderId="9" xfId="2" applyBorder="1" applyAlignment="1" applyProtection="1">
      <alignment horizontal="center" vertical="center"/>
      <protection locked="0"/>
    </xf>
    <xf numFmtId="0" fontId="4" fillId="0" borderId="11" xfId="2" applyBorder="1" applyAlignment="1" applyProtection="1">
      <alignment horizontal="center" vertical="center"/>
      <protection locked="0"/>
    </xf>
    <xf numFmtId="0" fontId="4" fillId="0" borderId="47" xfId="2" applyBorder="1" applyAlignment="1" applyProtection="1">
      <alignment horizontal="center" vertical="center"/>
      <protection locked="0"/>
    </xf>
    <xf numFmtId="0" fontId="4" fillId="0" borderId="10" xfId="2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 textRotation="90"/>
      <protection locked="0"/>
    </xf>
    <xf numFmtId="0" fontId="7" fillId="0" borderId="15" xfId="0" applyFont="1" applyBorder="1" applyAlignment="1" applyProtection="1">
      <alignment horizontal="center" vertical="center" textRotation="90"/>
      <protection locked="0"/>
    </xf>
    <xf numFmtId="0" fontId="7" fillId="0" borderId="55" xfId="0" applyFont="1" applyBorder="1" applyAlignment="1" applyProtection="1">
      <alignment horizontal="center" vertical="center" textRotation="90"/>
      <protection locked="0"/>
    </xf>
    <xf numFmtId="0" fontId="7" fillId="0" borderId="15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8" fillId="0" borderId="55" xfId="0" applyFont="1" applyBorder="1" applyAlignment="1" applyProtection="1">
      <alignment horizontal="center" vertical="center" textRotation="90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35" xfId="2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8" fillId="0" borderId="14" xfId="0" applyFont="1" applyBorder="1" applyAlignment="1" applyProtection="1">
      <alignment horizontal="center" vertical="center" textRotation="90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</cellXfs>
  <cellStyles count="4">
    <cellStyle name="Hyperlink" xfId="1" builtinId="8"/>
    <cellStyle name="Normal" xfId="0" builtinId="0"/>
    <cellStyle name="Normal 2" xfId="3" xr:uid="{E304E937-2BC4-47CB-81A5-1A7EC9BC5640}"/>
    <cellStyle name="Normal 3" xfId="2" xr:uid="{0ACBFAE7-BD49-4E06-AAF8-9AE7989CFD1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0" zoomScaleNormal="80" workbookViewId="0">
      <selection activeCell="F31" sqref="F31:G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8"/>
      <c r="N1" s="1"/>
      <c r="O1" s="1"/>
      <c r="P1" s="1"/>
      <c r="Q1" s="18"/>
      <c r="R1" s="18"/>
      <c r="S1" s="18"/>
      <c r="T1" s="18"/>
      <c r="U1" s="18"/>
      <c r="V1" s="18"/>
      <c r="W1" s="1"/>
      <c r="X1" s="1"/>
      <c r="Y1" s="1"/>
      <c r="Z1" s="1"/>
      <c r="AA1" s="1"/>
      <c r="AB1" s="1"/>
      <c r="AC1" s="20"/>
      <c r="AD1" s="20"/>
      <c r="AE1" s="20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8"/>
      <c r="N2" s="1"/>
      <c r="O2" s="1"/>
      <c r="P2" s="1"/>
      <c r="Q2" s="18"/>
      <c r="R2" s="18"/>
      <c r="S2" s="18"/>
      <c r="T2" s="18"/>
      <c r="U2" s="18"/>
      <c r="V2" s="18"/>
      <c r="W2" s="1"/>
      <c r="X2" s="1"/>
      <c r="Y2" s="1"/>
      <c r="Z2" s="1"/>
      <c r="AA2" s="1"/>
      <c r="AB2" s="1"/>
      <c r="AC2" s="20"/>
      <c r="AD2" s="20"/>
      <c r="AE2" s="20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0"/>
      <c r="AD3" s="20"/>
      <c r="AE3" s="20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0"/>
      <c r="AD4" s="20"/>
      <c r="AE4" s="20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9"/>
      <c r="X5" s="19"/>
      <c r="Y5" s="1"/>
      <c r="Z5" s="1"/>
      <c r="AA5" s="19"/>
      <c r="AB5" s="19"/>
      <c r="AC5" s="20"/>
      <c r="AD5" s="20"/>
      <c r="AE5" s="20"/>
    </row>
    <row r="6" spans="1:38" ht="12.75" customHeight="1" thickBot="1" x14ac:dyDescent="0.25"/>
    <row r="7" spans="1:38" ht="12.75" customHeight="1" thickBot="1" x14ac:dyDescent="0.25">
      <c r="B7" s="22" t="s">
        <v>8</v>
      </c>
      <c r="D7" s="169">
        <f>AG7</f>
        <v>1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G7" s="15">
        <v>1</v>
      </c>
      <c r="AH7" s="16" t="s">
        <v>2</v>
      </c>
      <c r="AI7" s="17"/>
      <c r="AJ7" s="17"/>
      <c r="AK7" s="17"/>
      <c r="AL7" s="17"/>
    </row>
    <row r="8" spans="1:38" ht="12.75" customHeight="1" thickBot="1" x14ac:dyDescent="0.25">
      <c r="B8" s="26">
        <v>5</v>
      </c>
      <c r="D8" s="182" t="s">
        <v>6</v>
      </c>
      <c r="E8" s="182"/>
      <c r="F8" s="182"/>
      <c r="G8" s="182"/>
      <c r="H8" s="182"/>
      <c r="I8" s="182"/>
      <c r="J8" s="182"/>
      <c r="K8" s="21" t="s">
        <v>18</v>
      </c>
      <c r="L8" s="21" t="s">
        <v>18</v>
      </c>
      <c r="M8" s="21" t="s">
        <v>18</v>
      </c>
      <c r="N8" s="21" t="s">
        <v>18</v>
      </c>
      <c r="O8" s="21" t="s">
        <v>19</v>
      </c>
      <c r="P8" s="21" t="s">
        <v>20</v>
      </c>
      <c r="Q8" s="21"/>
      <c r="R8" s="21" t="s">
        <v>36</v>
      </c>
      <c r="S8" s="21" t="s">
        <v>37</v>
      </c>
      <c r="T8" s="21" t="s">
        <v>37</v>
      </c>
      <c r="U8" s="21" t="s">
        <v>38</v>
      </c>
      <c r="V8" s="21" t="s">
        <v>38</v>
      </c>
      <c r="W8" s="21" t="s">
        <v>34</v>
      </c>
      <c r="X8" s="21" t="s">
        <v>35</v>
      </c>
      <c r="Y8" s="21"/>
      <c r="Z8" s="21"/>
      <c r="AA8" s="21"/>
      <c r="AB8" s="21"/>
      <c r="AC8" s="21"/>
      <c r="AD8" s="21"/>
      <c r="AE8" s="21"/>
    </row>
    <row r="9" spans="1:38" ht="12.75" customHeight="1" thickBot="1" x14ac:dyDescent="0.25">
      <c r="D9" s="176" t="s">
        <v>7</v>
      </c>
      <c r="E9" s="176"/>
      <c r="F9" s="176"/>
      <c r="G9" s="176"/>
      <c r="H9" s="176"/>
      <c r="I9" s="176"/>
      <c r="J9" s="176"/>
      <c r="K9" s="27" t="s">
        <v>21</v>
      </c>
      <c r="L9" s="27" t="s">
        <v>22</v>
      </c>
      <c r="M9" s="27" t="s">
        <v>23</v>
      </c>
      <c r="N9" s="27" t="s">
        <v>24</v>
      </c>
      <c r="O9" s="27"/>
      <c r="P9" s="27"/>
      <c r="Q9" s="28"/>
      <c r="R9" s="28" t="s">
        <v>26</v>
      </c>
      <c r="S9" s="28" t="s">
        <v>25</v>
      </c>
      <c r="T9" s="28" t="s">
        <v>26</v>
      </c>
      <c r="U9" s="28" t="s">
        <v>25</v>
      </c>
      <c r="V9" s="36" t="s">
        <v>26</v>
      </c>
      <c r="W9" s="27" t="s">
        <v>25</v>
      </c>
      <c r="X9" s="27" t="s">
        <v>25</v>
      </c>
      <c r="Y9" s="14"/>
      <c r="Z9" s="14"/>
      <c r="AA9" s="14"/>
      <c r="AB9" s="14"/>
      <c r="AC9" s="14"/>
      <c r="AD9" s="14"/>
      <c r="AE9" s="14"/>
    </row>
    <row r="10" spans="1:38" ht="12.75" customHeight="1" x14ac:dyDescent="0.2">
      <c r="B10" s="170" t="s">
        <v>9</v>
      </c>
      <c r="D10" s="177" t="s">
        <v>31</v>
      </c>
      <c r="E10" s="177" t="s">
        <v>32</v>
      </c>
      <c r="F10" s="118" t="s">
        <v>33</v>
      </c>
      <c r="G10" s="119"/>
      <c r="H10" s="119"/>
      <c r="I10" s="120"/>
      <c r="J10" s="127" t="s">
        <v>27</v>
      </c>
      <c r="K10" s="29" t="str">
        <f t="shared" ref="K10:X10" si="0">IF(OR(TRIM(K8)=0,TRIM(K8)=""),"",IF(IFERROR(TRIM(INDEX(QryItemNamed,MATCH(TRIM(K8),ITEM,0),2)),"")="Y","SPECIAL",LEFT(IFERROR(TRIM(INDEX(ITEM,MATCH(TRIM(K8),ITEM,0))),""),3)))</f>
        <v>642</v>
      </c>
      <c r="L10" s="8" t="str">
        <f t="shared" si="0"/>
        <v>642</v>
      </c>
      <c r="M10" s="8" t="str">
        <f t="shared" si="0"/>
        <v>642</v>
      </c>
      <c r="N10" s="8" t="str">
        <f t="shared" si="0"/>
        <v>642</v>
      </c>
      <c r="O10" s="33" t="str">
        <f t="shared" si="0"/>
        <v>642</v>
      </c>
      <c r="P10" s="33" t="str">
        <f t="shared" si="0"/>
        <v>642</v>
      </c>
      <c r="Q10" s="30" t="str">
        <f t="shared" si="0"/>
        <v/>
      </c>
      <c r="R10" s="7" t="str">
        <f t="shared" si="0"/>
        <v>642</v>
      </c>
      <c r="S10" s="8" t="str">
        <f t="shared" si="0"/>
        <v>642</v>
      </c>
      <c r="T10" s="8" t="str">
        <f t="shared" si="0"/>
        <v>642</v>
      </c>
      <c r="U10" s="8" t="str">
        <f t="shared" si="0"/>
        <v>642</v>
      </c>
      <c r="V10" s="30" t="str">
        <f t="shared" si="0"/>
        <v>642</v>
      </c>
      <c r="W10" s="7" t="str">
        <f t="shared" si="0"/>
        <v>642</v>
      </c>
      <c r="X10" s="8" t="str">
        <f t="shared" si="0"/>
        <v>642</v>
      </c>
      <c r="Y10" s="130" t="s">
        <v>29</v>
      </c>
      <c r="Z10" s="131"/>
      <c r="AA10" s="131"/>
      <c r="AB10" s="132"/>
      <c r="AC10" s="130" t="s">
        <v>30</v>
      </c>
      <c r="AD10" s="131"/>
      <c r="AE10" s="136"/>
    </row>
    <row r="11" spans="1:38" ht="12.75" customHeight="1" x14ac:dyDescent="0.2">
      <c r="B11" s="171"/>
      <c r="D11" s="178"/>
      <c r="E11" s="178"/>
      <c r="F11" s="121"/>
      <c r="G11" s="122"/>
      <c r="H11" s="122"/>
      <c r="I11" s="123"/>
      <c r="J11" s="128"/>
      <c r="K11" s="173" t="str">
        <f t="shared" ref="K11:L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
WHITE (HIGHWAY)</v>
      </c>
      <c r="L11" s="163" t="str">
        <f t="shared" si="1"/>
        <v>EDGE LINE, 6", TYPE 1
WHITE (RAMP)</v>
      </c>
      <c r="M11" s="163" t="str">
        <f t="shared" ref="M11:X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6", TYPE 1
YELLOW (HIGHWAY)</v>
      </c>
      <c r="N11" s="164" t="str">
        <f t="shared" si="2"/>
        <v>EDGE LINE, 6", TYPE 1
YELLOW (RAMP)</v>
      </c>
      <c r="O11" s="165" t="str">
        <f t="shared" si="2"/>
        <v>LANE LINE, 6", TYPE 1</v>
      </c>
      <c r="P11" s="166" t="str">
        <f t="shared" si="2"/>
        <v>CENTER LINE, TYPE 1</v>
      </c>
      <c r="Q11" s="167" t="str">
        <f t="shared" si="2"/>
        <v/>
      </c>
      <c r="R11" s="168" t="str">
        <f t="shared" si="2"/>
        <v>DOTTED LINE, 4", TYPE 1
YELLOW</v>
      </c>
      <c r="S11" s="163" t="str">
        <f t="shared" si="2"/>
        <v>DOTTED LINE, 6", TYPE 1
WHITE</v>
      </c>
      <c r="T11" s="163" t="str">
        <f t="shared" si="2"/>
        <v>DOTTED LINE, 6", TYPE 1
YELLOW</v>
      </c>
      <c r="U11" s="163" t="str">
        <f t="shared" si="2"/>
        <v>DOTTED LINE, 8", TYPE 1
WHITE</v>
      </c>
      <c r="V11" s="164" t="str">
        <f t="shared" si="2"/>
        <v>DOTTED LINE, 8", TYPE 1
YELLOW</v>
      </c>
      <c r="W11" s="168" t="str">
        <f t="shared" si="2"/>
        <v>CHANNELIZING LINE, 8", TYPE 1
WHITE</v>
      </c>
      <c r="X11" s="164" t="str">
        <f t="shared" si="2"/>
        <v>CHANNELIZING LINE, 12", TYPE 1
WHITE</v>
      </c>
      <c r="Y11" s="133"/>
      <c r="Z11" s="134"/>
      <c r="AA11" s="134"/>
      <c r="AB11" s="135"/>
      <c r="AC11" s="133"/>
      <c r="AD11" s="134"/>
      <c r="AE11" s="137"/>
    </row>
    <row r="12" spans="1:38" ht="12.75" customHeight="1" x14ac:dyDescent="0.2">
      <c r="B12" s="171"/>
      <c r="D12" s="178"/>
      <c r="E12" s="178"/>
      <c r="F12" s="121"/>
      <c r="G12" s="122"/>
      <c r="H12" s="122"/>
      <c r="I12" s="123"/>
      <c r="J12" s="128"/>
      <c r="K12" s="174"/>
      <c r="L12" s="163"/>
      <c r="M12" s="163"/>
      <c r="N12" s="164"/>
      <c r="O12" s="165"/>
      <c r="P12" s="166"/>
      <c r="Q12" s="167"/>
      <c r="R12" s="168"/>
      <c r="S12" s="163"/>
      <c r="T12" s="163"/>
      <c r="U12" s="163"/>
      <c r="V12" s="164"/>
      <c r="W12" s="168"/>
      <c r="X12" s="164"/>
      <c r="Y12" s="133"/>
      <c r="Z12" s="134"/>
      <c r="AA12" s="134"/>
      <c r="AB12" s="135"/>
      <c r="AC12" s="133"/>
      <c r="AD12" s="134"/>
      <c r="AE12" s="137"/>
    </row>
    <row r="13" spans="1:38" ht="12.75" customHeight="1" x14ac:dyDescent="0.2">
      <c r="B13" s="171"/>
      <c r="D13" s="178"/>
      <c r="E13" s="178"/>
      <c r="F13" s="121"/>
      <c r="G13" s="122"/>
      <c r="H13" s="122"/>
      <c r="I13" s="123"/>
      <c r="J13" s="128"/>
      <c r="K13" s="174"/>
      <c r="L13" s="163"/>
      <c r="M13" s="163"/>
      <c r="N13" s="164"/>
      <c r="O13" s="165"/>
      <c r="P13" s="166"/>
      <c r="Q13" s="167"/>
      <c r="R13" s="168"/>
      <c r="S13" s="163"/>
      <c r="T13" s="163"/>
      <c r="U13" s="163"/>
      <c r="V13" s="164"/>
      <c r="W13" s="168"/>
      <c r="X13" s="164"/>
      <c r="Y13" s="133"/>
      <c r="Z13" s="134"/>
      <c r="AA13" s="134"/>
      <c r="AB13" s="135"/>
      <c r="AC13" s="133"/>
      <c r="AD13" s="134"/>
      <c r="AE13" s="137"/>
    </row>
    <row r="14" spans="1:38" ht="12.75" customHeight="1" x14ac:dyDescent="0.2">
      <c r="B14" s="171"/>
      <c r="D14" s="178"/>
      <c r="E14" s="178"/>
      <c r="F14" s="121"/>
      <c r="G14" s="122"/>
      <c r="H14" s="122"/>
      <c r="I14" s="123"/>
      <c r="J14" s="128"/>
      <c r="K14" s="174"/>
      <c r="L14" s="163"/>
      <c r="M14" s="163"/>
      <c r="N14" s="164"/>
      <c r="O14" s="165"/>
      <c r="P14" s="166"/>
      <c r="Q14" s="167"/>
      <c r="R14" s="168"/>
      <c r="S14" s="163"/>
      <c r="T14" s="163"/>
      <c r="U14" s="163"/>
      <c r="V14" s="164"/>
      <c r="W14" s="168"/>
      <c r="X14" s="164"/>
      <c r="Y14" s="133"/>
      <c r="Z14" s="134"/>
      <c r="AA14" s="134"/>
      <c r="AB14" s="135"/>
      <c r="AC14" s="133"/>
      <c r="AD14" s="134"/>
      <c r="AE14" s="137"/>
    </row>
    <row r="15" spans="1:38" ht="12.75" customHeight="1" x14ac:dyDescent="0.2">
      <c r="B15" s="171"/>
      <c r="D15" s="178"/>
      <c r="E15" s="178"/>
      <c r="F15" s="121"/>
      <c r="G15" s="122"/>
      <c r="H15" s="122"/>
      <c r="I15" s="123"/>
      <c r="J15" s="128"/>
      <c r="K15" s="174"/>
      <c r="L15" s="163"/>
      <c r="M15" s="163"/>
      <c r="N15" s="164"/>
      <c r="O15" s="165"/>
      <c r="P15" s="166"/>
      <c r="Q15" s="167"/>
      <c r="R15" s="168"/>
      <c r="S15" s="163"/>
      <c r="T15" s="163"/>
      <c r="U15" s="163"/>
      <c r="V15" s="164"/>
      <c r="W15" s="168"/>
      <c r="X15" s="164"/>
      <c r="Y15" s="133"/>
      <c r="Z15" s="134"/>
      <c r="AA15" s="134"/>
      <c r="AB15" s="135"/>
      <c r="AC15" s="133"/>
      <c r="AD15" s="134"/>
      <c r="AE15" s="137"/>
    </row>
    <row r="16" spans="1:38" ht="12.75" customHeight="1" x14ac:dyDescent="0.2">
      <c r="B16" s="171"/>
      <c r="D16" s="178"/>
      <c r="E16" s="178"/>
      <c r="F16" s="121"/>
      <c r="G16" s="122"/>
      <c r="H16" s="122"/>
      <c r="I16" s="123"/>
      <c r="J16" s="128"/>
      <c r="K16" s="174"/>
      <c r="L16" s="163"/>
      <c r="M16" s="163"/>
      <c r="N16" s="164"/>
      <c r="O16" s="165"/>
      <c r="P16" s="166"/>
      <c r="Q16" s="167"/>
      <c r="R16" s="168"/>
      <c r="S16" s="163"/>
      <c r="T16" s="163"/>
      <c r="U16" s="163"/>
      <c r="V16" s="164"/>
      <c r="W16" s="168"/>
      <c r="X16" s="164"/>
      <c r="Y16" s="133"/>
      <c r="Z16" s="134"/>
      <c r="AA16" s="134"/>
      <c r="AB16" s="135"/>
      <c r="AC16" s="133"/>
      <c r="AD16" s="134"/>
      <c r="AE16" s="137"/>
    </row>
    <row r="17" spans="2:31" ht="12.75" customHeight="1" x14ac:dyDescent="0.2">
      <c r="B17" s="171"/>
      <c r="D17" s="178"/>
      <c r="E17" s="178"/>
      <c r="F17" s="121"/>
      <c r="G17" s="122"/>
      <c r="H17" s="122"/>
      <c r="I17" s="123"/>
      <c r="J17" s="128"/>
      <c r="K17" s="174"/>
      <c r="L17" s="163"/>
      <c r="M17" s="163"/>
      <c r="N17" s="164"/>
      <c r="O17" s="165"/>
      <c r="P17" s="166"/>
      <c r="Q17" s="167"/>
      <c r="R17" s="168"/>
      <c r="S17" s="163"/>
      <c r="T17" s="163"/>
      <c r="U17" s="163"/>
      <c r="V17" s="164"/>
      <c r="W17" s="168"/>
      <c r="X17" s="164"/>
      <c r="Y17" s="133"/>
      <c r="Z17" s="134"/>
      <c r="AA17" s="134"/>
      <c r="AB17" s="135"/>
      <c r="AC17" s="133"/>
      <c r="AD17" s="134"/>
      <c r="AE17" s="137"/>
    </row>
    <row r="18" spans="2:31" ht="12.75" customHeight="1" x14ac:dyDescent="0.2">
      <c r="B18" s="171"/>
      <c r="D18" s="178"/>
      <c r="E18" s="178"/>
      <c r="F18" s="121"/>
      <c r="G18" s="122"/>
      <c r="H18" s="122"/>
      <c r="I18" s="123"/>
      <c r="J18" s="128"/>
      <c r="K18" s="174"/>
      <c r="L18" s="163"/>
      <c r="M18" s="163"/>
      <c r="N18" s="164"/>
      <c r="O18" s="165"/>
      <c r="P18" s="166"/>
      <c r="Q18" s="167"/>
      <c r="R18" s="168"/>
      <c r="S18" s="163"/>
      <c r="T18" s="163"/>
      <c r="U18" s="163"/>
      <c r="V18" s="164"/>
      <c r="W18" s="168"/>
      <c r="X18" s="164"/>
      <c r="Y18" s="133"/>
      <c r="Z18" s="134"/>
      <c r="AA18" s="134"/>
      <c r="AB18" s="135"/>
      <c r="AC18" s="133"/>
      <c r="AD18" s="134"/>
      <c r="AE18" s="137"/>
    </row>
    <row r="19" spans="2:31" ht="12.75" customHeight="1" x14ac:dyDescent="0.2">
      <c r="B19" s="171"/>
      <c r="D19" s="178"/>
      <c r="E19" s="178"/>
      <c r="F19" s="121"/>
      <c r="G19" s="122"/>
      <c r="H19" s="122"/>
      <c r="I19" s="123"/>
      <c r="J19" s="128"/>
      <c r="K19" s="174"/>
      <c r="L19" s="163"/>
      <c r="M19" s="163"/>
      <c r="N19" s="164"/>
      <c r="O19" s="165"/>
      <c r="P19" s="166"/>
      <c r="Q19" s="167"/>
      <c r="R19" s="168"/>
      <c r="S19" s="163"/>
      <c r="T19" s="163"/>
      <c r="U19" s="163"/>
      <c r="V19" s="164"/>
      <c r="W19" s="168"/>
      <c r="X19" s="164"/>
      <c r="Y19" s="133"/>
      <c r="Z19" s="134"/>
      <c r="AA19" s="134"/>
      <c r="AB19" s="135"/>
      <c r="AC19" s="133"/>
      <c r="AD19" s="134"/>
      <c r="AE19" s="137"/>
    </row>
    <row r="20" spans="2:31" ht="12.75" customHeight="1" x14ac:dyDescent="0.2">
      <c r="B20" s="171"/>
      <c r="D20" s="178"/>
      <c r="E20" s="178"/>
      <c r="F20" s="124"/>
      <c r="G20" s="125"/>
      <c r="H20" s="125"/>
      <c r="I20" s="126"/>
      <c r="J20" s="128"/>
      <c r="K20" s="174"/>
      <c r="L20" s="163"/>
      <c r="M20" s="163"/>
      <c r="N20" s="164"/>
      <c r="O20" s="165"/>
      <c r="P20" s="166"/>
      <c r="Q20" s="167"/>
      <c r="R20" s="168"/>
      <c r="S20" s="163"/>
      <c r="T20" s="163"/>
      <c r="U20" s="163"/>
      <c r="V20" s="164"/>
      <c r="W20" s="168"/>
      <c r="X20" s="164"/>
      <c r="Y20" s="133"/>
      <c r="Z20" s="134"/>
      <c r="AA20" s="134"/>
      <c r="AB20" s="135"/>
      <c r="AC20" s="133"/>
      <c r="AD20" s="134"/>
      <c r="AE20" s="137"/>
    </row>
    <row r="21" spans="2:31" ht="12.75" customHeight="1" x14ac:dyDescent="0.2">
      <c r="B21" s="171"/>
      <c r="D21" s="178"/>
      <c r="E21" s="180"/>
      <c r="F21" s="141" t="s">
        <v>28</v>
      </c>
      <c r="G21" s="142"/>
      <c r="H21" s="141" t="s">
        <v>0</v>
      </c>
      <c r="I21" s="145"/>
      <c r="J21" s="128"/>
      <c r="K21" s="174"/>
      <c r="L21" s="163"/>
      <c r="M21" s="163"/>
      <c r="N21" s="164"/>
      <c r="O21" s="165"/>
      <c r="P21" s="166"/>
      <c r="Q21" s="167"/>
      <c r="R21" s="168"/>
      <c r="S21" s="163"/>
      <c r="T21" s="163"/>
      <c r="U21" s="163"/>
      <c r="V21" s="164"/>
      <c r="W21" s="168"/>
      <c r="X21" s="164"/>
      <c r="Y21" s="148" t="s">
        <v>28</v>
      </c>
      <c r="Z21" s="141"/>
      <c r="AA21" s="141" t="s">
        <v>0</v>
      </c>
      <c r="AB21" s="153"/>
      <c r="AC21" s="133"/>
      <c r="AD21" s="134"/>
      <c r="AE21" s="137"/>
    </row>
    <row r="22" spans="2:31" ht="12.75" customHeight="1" x14ac:dyDescent="0.2">
      <c r="B22" s="171"/>
      <c r="D22" s="178"/>
      <c r="E22" s="180"/>
      <c r="F22" s="143"/>
      <c r="G22" s="143"/>
      <c r="H22" s="143"/>
      <c r="I22" s="146"/>
      <c r="J22" s="128"/>
      <c r="K22" s="175"/>
      <c r="L22" s="163"/>
      <c r="M22" s="163"/>
      <c r="N22" s="164"/>
      <c r="O22" s="165"/>
      <c r="P22" s="166"/>
      <c r="Q22" s="167"/>
      <c r="R22" s="168"/>
      <c r="S22" s="163"/>
      <c r="T22" s="163"/>
      <c r="U22" s="163"/>
      <c r="V22" s="164"/>
      <c r="W22" s="168"/>
      <c r="X22" s="164"/>
      <c r="Y22" s="149"/>
      <c r="Z22" s="150"/>
      <c r="AA22" s="150"/>
      <c r="AB22" s="154"/>
      <c r="AC22" s="133"/>
      <c r="AD22" s="134"/>
      <c r="AE22" s="137"/>
    </row>
    <row r="23" spans="2:31" ht="12.75" customHeight="1" thickBot="1" x14ac:dyDescent="0.25">
      <c r="B23" s="172"/>
      <c r="D23" s="179"/>
      <c r="E23" s="181"/>
      <c r="F23" s="144"/>
      <c r="G23" s="144"/>
      <c r="H23" s="144"/>
      <c r="I23" s="147"/>
      <c r="J23" s="129"/>
      <c r="K23" s="9" t="str">
        <f t="shared" ref="K23:X23" si="3">IF(OR(TRIM(K8)=0,TRIM(K8)=""),"",IF(IFERROR(TRIM(INDEX(QryItemNamed,MATCH(TRIM(K8),ITEM,0),3)),"")="LS","",IFERROR(TRIM(INDEX(QryItemNamed,MATCH(TRIM(K8),ITEM,0),3)),"")))</f>
        <v>MILE</v>
      </c>
      <c r="L23" s="10" t="str">
        <f t="shared" si="3"/>
        <v>MILE</v>
      </c>
      <c r="M23" s="10" t="str">
        <f t="shared" si="3"/>
        <v>MILE</v>
      </c>
      <c r="N23" s="31" t="str">
        <f t="shared" si="3"/>
        <v>MILE</v>
      </c>
      <c r="O23" s="34" t="str">
        <f t="shared" si="3"/>
        <v>MILE</v>
      </c>
      <c r="P23" s="34" t="str">
        <f t="shared" si="3"/>
        <v>MILE</v>
      </c>
      <c r="Q23" s="89" t="str">
        <f t="shared" si="3"/>
        <v/>
      </c>
      <c r="R23" s="9" t="str">
        <f t="shared" si="3"/>
        <v>FT</v>
      </c>
      <c r="S23" s="10" t="str">
        <f t="shared" si="3"/>
        <v>FT</v>
      </c>
      <c r="T23" s="10" t="str">
        <f t="shared" si="3"/>
        <v>FT</v>
      </c>
      <c r="U23" s="10" t="str">
        <f t="shared" si="3"/>
        <v>FT</v>
      </c>
      <c r="V23" s="31" t="str">
        <f t="shared" si="3"/>
        <v>FT</v>
      </c>
      <c r="W23" s="9" t="str">
        <f t="shared" si="3"/>
        <v>FT</v>
      </c>
      <c r="X23" s="31" t="str">
        <f t="shared" si="3"/>
        <v>FT</v>
      </c>
      <c r="Y23" s="151"/>
      <c r="Z23" s="152"/>
      <c r="AA23" s="152"/>
      <c r="AB23" s="155"/>
      <c r="AC23" s="138"/>
      <c r="AD23" s="139"/>
      <c r="AE23" s="140"/>
    </row>
    <row r="24" spans="2:31" ht="12.75" customHeight="1" x14ac:dyDescent="0.2">
      <c r="B24" s="23">
        <v>1</v>
      </c>
      <c r="D24" s="189" t="s">
        <v>39</v>
      </c>
      <c r="E24" s="37">
        <v>2</v>
      </c>
      <c r="F24" s="157">
        <v>0</v>
      </c>
      <c r="G24" s="158"/>
      <c r="H24" s="157">
        <v>3.14</v>
      </c>
      <c r="I24" s="159"/>
      <c r="J24" s="48">
        <v>2</v>
      </c>
      <c r="K24" s="50">
        <f>IF(H24&gt;0,(H24-F24)*2," ")</f>
        <v>6.28</v>
      </c>
      <c r="L24" s="64"/>
      <c r="M24" s="64"/>
      <c r="N24" s="74"/>
      <c r="O24" s="65"/>
      <c r="P24" s="59">
        <f t="shared" ref="P24:P29" si="4">IF(H24&gt;0,(H24-F24)," ")</f>
        <v>3.14</v>
      </c>
      <c r="Q24" s="90"/>
      <c r="R24" s="67"/>
      <c r="S24" s="37"/>
      <c r="T24" s="37"/>
      <c r="U24" s="37"/>
      <c r="V24" s="66"/>
      <c r="W24" s="67"/>
      <c r="X24" s="66"/>
      <c r="Y24" s="196" t="s">
        <v>41</v>
      </c>
      <c r="Z24" s="197"/>
      <c r="AA24" s="200" t="s">
        <v>170</v>
      </c>
      <c r="AB24" s="201"/>
      <c r="AC24" s="160"/>
      <c r="AD24" s="161"/>
      <c r="AE24" s="162"/>
    </row>
    <row r="25" spans="2:31" ht="12.75" customHeight="1" x14ac:dyDescent="0.2">
      <c r="B25" s="24">
        <v>1</v>
      </c>
      <c r="D25" s="190"/>
      <c r="E25" s="11">
        <v>2</v>
      </c>
      <c r="F25" s="98">
        <v>3.14</v>
      </c>
      <c r="G25" s="99"/>
      <c r="H25" s="98">
        <v>4.3899999999999997</v>
      </c>
      <c r="I25" s="100"/>
      <c r="J25" s="49">
        <v>2</v>
      </c>
      <c r="K25" s="51"/>
      <c r="L25" s="58"/>
      <c r="M25" s="58"/>
      <c r="N25" s="45"/>
      <c r="O25" s="59"/>
      <c r="P25" s="59">
        <f t="shared" si="4"/>
        <v>1.2499999999999996</v>
      </c>
      <c r="Q25" s="79"/>
      <c r="R25" s="35"/>
      <c r="S25" s="11"/>
      <c r="T25" s="11"/>
      <c r="U25" s="11"/>
      <c r="V25" s="32"/>
      <c r="W25" s="35">
        <v>960</v>
      </c>
      <c r="X25" s="32"/>
      <c r="Y25" s="198"/>
      <c r="Z25" s="199"/>
      <c r="AA25" s="202"/>
      <c r="AB25" s="203"/>
      <c r="AC25" s="94"/>
      <c r="AD25" s="102"/>
      <c r="AE25" s="101"/>
    </row>
    <row r="26" spans="2:31" ht="12.75" customHeight="1" x14ac:dyDescent="0.2">
      <c r="B26" s="24">
        <v>1</v>
      </c>
      <c r="D26" s="190"/>
      <c r="E26" s="11">
        <v>2</v>
      </c>
      <c r="F26" s="98">
        <v>4.3899999999999997</v>
      </c>
      <c r="G26" s="99"/>
      <c r="H26" s="98">
        <v>13.09</v>
      </c>
      <c r="I26" s="100"/>
      <c r="J26" s="49">
        <v>2</v>
      </c>
      <c r="K26" s="51">
        <f>IF(H26&gt;0,(H26-F26)*2," ")</f>
        <v>17.399999999999999</v>
      </c>
      <c r="L26" s="58"/>
      <c r="M26" s="58"/>
      <c r="N26" s="45"/>
      <c r="O26" s="59"/>
      <c r="P26" s="59">
        <f t="shared" si="4"/>
        <v>8.6999999999999993</v>
      </c>
      <c r="Q26" s="79"/>
      <c r="R26" s="35">
        <v>680</v>
      </c>
      <c r="S26" s="11"/>
      <c r="T26" s="11"/>
      <c r="U26" s="11"/>
      <c r="V26" s="32"/>
      <c r="W26" s="35"/>
      <c r="X26" s="32"/>
      <c r="Y26" s="94" t="s">
        <v>173</v>
      </c>
      <c r="Z26" s="95"/>
      <c r="AA26" s="96" t="s">
        <v>42</v>
      </c>
      <c r="AB26" s="105"/>
      <c r="AC26" s="94"/>
      <c r="AD26" s="102"/>
      <c r="AE26" s="101"/>
    </row>
    <row r="27" spans="2:31" ht="12.75" customHeight="1" x14ac:dyDescent="0.2">
      <c r="B27" s="24">
        <v>1</v>
      </c>
      <c r="D27" s="190"/>
      <c r="E27" s="11" t="s">
        <v>40</v>
      </c>
      <c r="F27" s="98">
        <v>2.98</v>
      </c>
      <c r="G27" s="99"/>
      <c r="H27" s="98">
        <v>19.09</v>
      </c>
      <c r="I27" s="100"/>
      <c r="J27" s="49">
        <v>2</v>
      </c>
      <c r="K27" s="51">
        <f>IF(H27&gt;0,(H27-F27)*2," ")</f>
        <v>32.22</v>
      </c>
      <c r="L27" s="58"/>
      <c r="M27" s="58"/>
      <c r="N27" s="45"/>
      <c r="O27" s="59"/>
      <c r="P27" s="59">
        <f t="shared" si="4"/>
        <v>16.11</v>
      </c>
      <c r="Q27" s="79"/>
      <c r="R27" s="35"/>
      <c r="S27" s="11"/>
      <c r="T27" s="11"/>
      <c r="U27" s="11"/>
      <c r="V27" s="32"/>
      <c r="W27" s="35">
        <v>2930</v>
      </c>
      <c r="X27" s="32"/>
      <c r="Y27" s="94" t="s">
        <v>43</v>
      </c>
      <c r="Z27" s="95"/>
      <c r="AA27" s="96" t="s">
        <v>44</v>
      </c>
      <c r="AB27" s="105"/>
      <c r="AC27" s="94"/>
      <c r="AD27" s="102"/>
      <c r="AE27" s="101"/>
    </row>
    <row r="28" spans="2:31" ht="12.75" customHeight="1" x14ac:dyDescent="0.2">
      <c r="B28" s="24">
        <v>1</v>
      </c>
      <c r="D28" s="190"/>
      <c r="E28" s="11" t="s">
        <v>40</v>
      </c>
      <c r="F28" s="98">
        <v>19.09</v>
      </c>
      <c r="G28" s="99"/>
      <c r="H28" s="98">
        <v>20.329999999999998</v>
      </c>
      <c r="I28" s="100"/>
      <c r="J28" s="49">
        <v>2</v>
      </c>
      <c r="K28" s="51"/>
      <c r="L28" s="58"/>
      <c r="M28" s="58"/>
      <c r="N28" s="45"/>
      <c r="O28" s="59"/>
      <c r="P28" s="59">
        <f t="shared" si="4"/>
        <v>1.2399999999999984</v>
      </c>
      <c r="Q28" s="79"/>
      <c r="R28" s="35"/>
      <c r="S28" s="11"/>
      <c r="T28" s="11"/>
      <c r="U28" s="11"/>
      <c r="V28" s="32"/>
      <c r="W28" s="35"/>
      <c r="X28" s="32"/>
      <c r="Y28" s="94" t="s">
        <v>44</v>
      </c>
      <c r="Z28" s="95"/>
      <c r="AA28" s="96" t="s">
        <v>45</v>
      </c>
      <c r="AB28" s="105"/>
      <c r="AC28" s="94" t="s">
        <v>75</v>
      </c>
      <c r="AD28" s="102"/>
      <c r="AE28" s="101"/>
    </row>
    <row r="29" spans="2:31" ht="12.75" customHeight="1" x14ac:dyDescent="0.2">
      <c r="B29" s="24">
        <v>1</v>
      </c>
      <c r="D29" s="190"/>
      <c r="E29" s="11" t="s">
        <v>40</v>
      </c>
      <c r="F29" s="98">
        <v>20.329999999999998</v>
      </c>
      <c r="G29" s="99"/>
      <c r="H29" s="98">
        <v>25.77</v>
      </c>
      <c r="I29" s="100"/>
      <c r="J29" s="49">
        <v>2</v>
      </c>
      <c r="K29" s="51">
        <f>IF(H29&gt;0,(H29-F29)*2," ")</f>
        <v>10.880000000000003</v>
      </c>
      <c r="L29" s="58"/>
      <c r="M29" s="58"/>
      <c r="N29" s="45"/>
      <c r="O29" s="59"/>
      <c r="P29" s="59">
        <f t="shared" si="4"/>
        <v>5.4400000000000013</v>
      </c>
      <c r="Q29" s="79"/>
      <c r="R29" s="35"/>
      <c r="S29" s="11"/>
      <c r="T29" s="11"/>
      <c r="U29" s="11"/>
      <c r="V29" s="32"/>
      <c r="W29" s="35"/>
      <c r="X29" s="32"/>
      <c r="Y29" s="94" t="s">
        <v>45</v>
      </c>
      <c r="Z29" s="95"/>
      <c r="AA29" s="96" t="s">
        <v>46</v>
      </c>
      <c r="AB29" s="105"/>
      <c r="AC29" s="94"/>
      <c r="AD29" s="102"/>
      <c r="AE29" s="101"/>
    </row>
    <row r="30" spans="2:31" ht="12.75" customHeight="1" x14ac:dyDescent="0.2">
      <c r="B30" s="24">
        <v>1</v>
      </c>
      <c r="D30" s="190"/>
      <c r="E30" s="11" t="s">
        <v>40</v>
      </c>
      <c r="F30" s="98">
        <v>25.77</v>
      </c>
      <c r="G30" s="99"/>
      <c r="H30" s="98">
        <v>26.27</v>
      </c>
      <c r="I30" s="100"/>
      <c r="J30" s="49">
        <v>4</v>
      </c>
      <c r="K30" s="51"/>
      <c r="L30" s="58"/>
      <c r="M30" s="58"/>
      <c r="N30" s="45"/>
      <c r="O30" s="59">
        <v>0.66</v>
      </c>
      <c r="P30" s="59">
        <f>IF(H30&gt;0,(H30-F30)*2," ")</f>
        <v>1</v>
      </c>
      <c r="Q30" s="79"/>
      <c r="R30" s="35"/>
      <c r="S30" s="11"/>
      <c r="T30" s="11"/>
      <c r="U30" s="11"/>
      <c r="V30" s="32"/>
      <c r="W30" s="35">
        <v>540</v>
      </c>
      <c r="X30" s="32"/>
      <c r="Y30" s="94" t="s">
        <v>46</v>
      </c>
      <c r="Z30" s="95"/>
      <c r="AA30" s="96" t="s">
        <v>47</v>
      </c>
      <c r="AB30" s="105"/>
      <c r="AC30" s="94"/>
      <c r="AD30" s="102"/>
      <c r="AE30" s="101"/>
    </row>
    <row r="31" spans="2:31" ht="12.75" customHeight="1" x14ac:dyDescent="0.2">
      <c r="B31" s="24">
        <v>1</v>
      </c>
      <c r="D31" s="190"/>
      <c r="E31" s="11">
        <v>20</v>
      </c>
      <c r="F31" s="98">
        <v>0</v>
      </c>
      <c r="G31" s="99"/>
      <c r="H31" s="98">
        <v>3.56</v>
      </c>
      <c r="I31" s="100"/>
      <c r="J31" s="49">
        <v>2</v>
      </c>
      <c r="K31" s="51">
        <f>IF(H31&gt;0,(H31-F31)*2," ")</f>
        <v>7.12</v>
      </c>
      <c r="L31" s="58"/>
      <c r="M31" s="58"/>
      <c r="N31" s="45"/>
      <c r="O31" s="59"/>
      <c r="P31" s="59">
        <f t="shared" ref="P31:P51" si="5">IF(H31&gt;0,(H31-F31)," ")</f>
        <v>3.56</v>
      </c>
      <c r="Q31" s="79"/>
      <c r="R31" s="35"/>
      <c r="S31" s="11"/>
      <c r="T31" s="11"/>
      <c r="U31" s="11"/>
      <c r="V31" s="32"/>
      <c r="W31" s="35">
        <v>110</v>
      </c>
      <c r="X31" s="32"/>
      <c r="Y31" s="94" t="s">
        <v>43</v>
      </c>
      <c r="Z31" s="95"/>
      <c r="AA31" s="96" t="s">
        <v>48</v>
      </c>
      <c r="AB31" s="105"/>
      <c r="AC31" s="94"/>
      <c r="AD31" s="102"/>
      <c r="AE31" s="101"/>
    </row>
    <row r="32" spans="2:31" ht="12.75" customHeight="1" x14ac:dyDescent="0.2">
      <c r="B32" s="24">
        <v>1</v>
      </c>
      <c r="D32" s="190"/>
      <c r="E32" s="11">
        <v>20</v>
      </c>
      <c r="F32" s="98">
        <v>3.56</v>
      </c>
      <c r="G32" s="99"/>
      <c r="H32" s="98">
        <v>4.45</v>
      </c>
      <c r="I32" s="100"/>
      <c r="J32" s="49">
        <v>2</v>
      </c>
      <c r="K32" s="51"/>
      <c r="L32" s="58"/>
      <c r="M32" s="58"/>
      <c r="N32" s="45"/>
      <c r="O32" s="59"/>
      <c r="P32" s="59">
        <f t="shared" si="5"/>
        <v>0.89000000000000012</v>
      </c>
      <c r="Q32" s="79"/>
      <c r="R32" s="35"/>
      <c r="S32" s="11"/>
      <c r="T32" s="11"/>
      <c r="U32" s="11"/>
      <c r="V32" s="32"/>
      <c r="W32" s="35">
        <v>200</v>
      </c>
      <c r="X32" s="32"/>
      <c r="Y32" s="94" t="s">
        <v>48</v>
      </c>
      <c r="Z32" s="95"/>
      <c r="AA32" s="96" t="s">
        <v>48</v>
      </c>
      <c r="AB32" s="105"/>
      <c r="AC32" s="94"/>
      <c r="AD32" s="102"/>
      <c r="AE32" s="101"/>
    </row>
    <row r="33" spans="2:31" ht="12.75" customHeight="1" x14ac:dyDescent="0.2">
      <c r="B33" s="24">
        <v>1</v>
      </c>
      <c r="D33" s="190"/>
      <c r="E33" s="11">
        <v>20</v>
      </c>
      <c r="F33" s="98">
        <v>4.45</v>
      </c>
      <c r="G33" s="99"/>
      <c r="H33" s="98">
        <v>27.91</v>
      </c>
      <c r="I33" s="100"/>
      <c r="J33" s="49">
        <v>2</v>
      </c>
      <c r="K33" s="51">
        <f>IF(H33&gt;0,(H33-F33)*2," ")</f>
        <v>46.92</v>
      </c>
      <c r="L33" s="58"/>
      <c r="M33" s="58"/>
      <c r="N33" s="45"/>
      <c r="O33" s="59"/>
      <c r="P33" s="59">
        <f t="shared" si="5"/>
        <v>23.46</v>
      </c>
      <c r="Q33" s="79"/>
      <c r="R33" s="35">
        <v>600</v>
      </c>
      <c r="S33" s="12">
        <v>450</v>
      </c>
      <c r="T33" s="11"/>
      <c r="U33" s="11"/>
      <c r="V33" s="32"/>
      <c r="W33" s="35">
        <v>1900</v>
      </c>
      <c r="X33" s="32"/>
      <c r="Y33" s="94" t="s">
        <v>49</v>
      </c>
      <c r="Z33" s="95"/>
      <c r="AA33" s="96" t="s">
        <v>47</v>
      </c>
      <c r="AB33" s="105"/>
      <c r="AC33" s="94"/>
      <c r="AD33" s="102"/>
      <c r="AE33" s="101"/>
    </row>
    <row r="34" spans="2:31" ht="12.75" customHeight="1" x14ac:dyDescent="0.2">
      <c r="B34" s="24">
        <v>1</v>
      </c>
      <c r="D34" s="190"/>
      <c r="E34" s="11">
        <v>64</v>
      </c>
      <c r="F34" s="98">
        <v>0.25</v>
      </c>
      <c r="G34" s="99"/>
      <c r="H34" s="98">
        <v>1.32</v>
      </c>
      <c r="I34" s="100"/>
      <c r="J34" s="49">
        <v>2</v>
      </c>
      <c r="K34" s="51"/>
      <c r="L34" s="58"/>
      <c r="M34" s="58"/>
      <c r="N34" s="45"/>
      <c r="O34" s="59"/>
      <c r="P34" s="59">
        <f t="shared" si="5"/>
        <v>1.07</v>
      </c>
      <c r="Q34" s="79"/>
      <c r="R34" s="35"/>
      <c r="S34" s="12"/>
      <c r="T34" s="11"/>
      <c r="U34" s="11"/>
      <c r="V34" s="32"/>
      <c r="W34" s="35"/>
      <c r="X34" s="32"/>
      <c r="Y34" s="204" t="s">
        <v>50</v>
      </c>
      <c r="Z34" s="205"/>
      <c r="AA34" s="208" t="s">
        <v>51</v>
      </c>
      <c r="AB34" s="209"/>
      <c r="AC34" s="94"/>
      <c r="AD34" s="102"/>
      <c r="AE34" s="101"/>
    </row>
    <row r="35" spans="2:31" ht="12.75" customHeight="1" x14ac:dyDescent="0.2">
      <c r="B35" s="24">
        <v>1</v>
      </c>
      <c r="D35" s="190"/>
      <c r="E35" s="11">
        <v>64</v>
      </c>
      <c r="F35" s="98">
        <v>1.32</v>
      </c>
      <c r="G35" s="99"/>
      <c r="H35" s="98">
        <v>10.06</v>
      </c>
      <c r="I35" s="100"/>
      <c r="J35" s="49">
        <v>2</v>
      </c>
      <c r="K35" s="51">
        <f>IF(H35&gt;0,(H35-F35)*2," ")</f>
        <v>17.48</v>
      </c>
      <c r="L35" s="58"/>
      <c r="M35" s="58"/>
      <c r="N35" s="45"/>
      <c r="O35" s="59"/>
      <c r="P35" s="59">
        <f t="shared" si="5"/>
        <v>8.74</v>
      </c>
      <c r="Q35" s="79"/>
      <c r="R35" s="35">
        <v>280</v>
      </c>
      <c r="S35" s="12">
        <v>150</v>
      </c>
      <c r="T35" s="11"/>
      <c r="U35" s="11"/>
      <c r="V35" s="32"/>
      <c r="W35" s="35"/>
      <c r="X35" s="32"/>
      <c r="Y35" s="206"/>
      <c r="Z35" s="207"/>
      <c r="AA35" s="210"/>
      <c r="AB35" s="211"/>
      <c r="AC35" s="94"/>
      <c r="AD35" s="102"/>
      <c r="AE35" s="101"/>
    </row>
    <row r="36" spans="2:31" ht="12.75" customHeight="1" x14ac:dyDescent="0.2">
      <c r="B36" s="24">
        <v>1</v>
      </c>
      <c r="D36" s="190"/>
      <c r="E36" s="11">
        <v>64</v>
      </c>
      <c r="F36" s="98">
        <v>10.06</v>
      </c>
      <c r="G36" s="99"/>
      <c r="H36" s="98">
        <v>10.66</v>
      </c>
      <c r="I36" s="100"/>
      <c r="J36" s="49">
        <v>2</v>
      </c>
      <c r="K36" s="51"/>
      <c r="L36" s="58"/>
      <c r="M36" s="58"/>
      <c r="N36" s="45"/>
      <c r="O36" s="59"/>
      <c r="P36" s="59">
        <f t="shared" si="5"/>
        <v>0.59999999999999964</v>
      </c>
      <c r="Q36" s="79"/>
      <c r="R36" s="35"/>
      <c r="S36" s="11"/>
      <c r="T36" s="11"/>
      <c r="U36" s="11"/>
      <c r="V36" s="32"/>
      <c r="W36" s="35"/>
      <c r="X36" s="32"/>
      <c r="Y36" s="94" t="s">
        <v>52</v>
      </c>
      <c r="Z36" s="95"/>
      <c r="AA36" s="96" t="s">
        <v>53</v>
      </c>
      <c r="AB36" s="105"/>
      <c r="AC36" s="94"/>
      <c r="AD36" s="102"/>
      <c r="AE36" s="101"/>
    </row>
    <row r="37" spans="2:31" ht="12.75" customHeight="1" x14ac:dyDescent="0.2">
      <c r="B37" s="24">
        <v>1</v>
      </c>
      <c r="D37" s="190"/>
      <c r="E37" s="11">
        <v>64</v>
      </c>
      <c r="F37" s="98">
        <v>10.66</v>
      </c>
      <c r="G37" s="99"/>
      <c r="H37" s="98">
        <v>11.37</v>
      </c>
      <c r="I37" s="100"/>
      <c r="J37" s="49">
        <v>2</v>
      </c>
      <c r="K37" s="51">
        <f>IF(H37&gt;0,(H37-F37)*2," ")</f>
        <v>1.4199999999999982</v>
      </c>
      <c r="L37" s="58"/>
      <c r="M37" s="58"/>
      <c r="N37" s="45"/>
      <c r="O37" s="59"/>
      <c r="P37" s="59">
        <f t="shared" si="5"/>
        <v>0.70999999999999908</v>
      </c>
      <c r="Q37" s="79"/>
      <c r="R37" s="35"/>
      <c r="S37" s="11"/>
      <c r="T37" s="11"/>
      <c r="U37" s="11"/>
      <c r="V37" s="32"/>
      <c r="W37" s="35"/>
      <c r="X37" s="32"/>
      <c r="Y37" s="94" t="s">
        <v>53</v>
      </c>
      <c r="Z37" s="95"/>
      <c r="AA37" s="96" t="s">
        <v>54</v>
      </c>
      <c r="AB37" s="105"/>
      <c r="AC37" s="94"/>
      <c r="AD37" s="102"/>
      <c r="AE37" s="101"/>
    </row>
    <row r="38" spans="2:31" ht="12.75" customHeight="1" x14ac:dyDescent="0.2">
      <c r="B38" s="24">
        <v>1</v>
      </c>
      <c r="D38" s="190"/>
      <c r="E38" s="11">
        <v>66</v>
      </c>
      <c r="F38" s="98">
        <v>0</v>
      </c>
      <c r="G38" s="99"/>
      <c r="H38" s="98">
        <v>1.32</v>
      </c>
      <c r="I38" s="100"/>
      <c r="J38" s="49">
        <v>2</v>
      </c>
      <c r="K38" s="51">
        <f>IF(H38&gt;0,(H38-F38)*2," ")</f>
        <v>2.64</v>
      </c>
      <c r="L38" s="58"/>
      <c r="M38" s="58"/>
      <c r="N38" s="45"/>
      <c r="O38" s="59"/>
      <c r="P38" s="59">
        <f t="shared" si="5"/>
        <v>1.32</v>
      </c>
      <c r="Q38" s="79"/>
      <c r="R38" s="35"/>
      <c r="S38" s="11"/>
      <c r="T38" s="11"/>
      <c r="U38" s="11"/>
      <c r="V38" s="32"/>
      <c r="W38" s="35">
        <v>650</v>
      </c>
      <c r="X38" s="32"/>
      <c r="Y38" s="204" t="s">
        <v>41</v>
      </c>
      <c r="Z38" s="205"/>
      <c r="AA38" s="208" t="s">
        <v>55</v>
      </c>
      <c r="AB38" s="209"/>
      <c r="AC38" s="94"/>
      <c r="AD38" s="102"/>
      <c r="AE38" s="101"/>
    </row>
    <row r="39" spans="2:31" ht="12.75" customHeight="1" x14ac:dyDescent="0.2">
      <c r="B39" s="24">
        <v>1</v>
      </c>
      <c r="D39" s="190"/>
      <c r="E39" s="11">
        <v>66</v>
      </c>
      <c r="F39" s="98">
        <v>1.32</v>
      </c>
      <c r="G39" s="99"/>
      <c r="H39" s="98">
        <v>2.4700000000000002</v>
      </c>
      <c r="I39" s="100"/>
      <c r="J39" s="49">
        <v>2</v>
      </c>
      <c r="K39" s="51"/>
      <c r="L39" s="58"/>
      <c r="M39" s="58"/>
      <c r="N39" s="45"/>
      <c r="O39" s="59"/>
      <c r="P39" s="59">
        <f t="shared" si="5"/>
        <v>1.1500000000000001</v>
      </c>
      <c r="Q39" s="79"/>
      <c r="R39" s="35"/>
      <c r="S39" s="11"/>
      <c r="T39" s="11"/>
      <c r="U39" s="11"/>
      <c r="V39" s="32"/>
      <c r="W39" s="35">
        <v>1580</v>
      </c>
      <c r="X39" s="32"/>
      <c r="Y39" s="206"/>
      <c r="Z39" s="207"/>
      <c r="AA39" s="210"/>
      <c r="AB39" s="211"/>
      <c r="AC39" s="94"/>
      <c r="AD39" s="102"/>
      <c r="AE39" s="101"/>
    </row>
    <row r="40" spans="2:31" ht="12.75" customHeight="1" x14ac:dyDescent="0.2">
      <c r="B40" s="24">
        <v>1</v>
      </c>
      <c r="D40" s="190"/>
      <c r="E40" s="11">
        <v>66</v>
      </c>
      <c r="F40" s="98">
        <v>3.97</v>
      </c>
      <c r="G40" s="99"/>
      <c r="H40" s="98">
        <v>5.97</v>
      </c>
      <c r="I40" s="100"/>
      <c r="J40" s="49">
        <v>2</v>
      </c>
      <c r="K40" s="51">
        <f>IF(H40&gt;0,(H40-F40)*2," ")</f>
        <v>3.9999999999999991</v>
      </c>
      <c r="L40" s="58"/>
      <c r="M40" s="58"/>
      <c r="N40" s="45"/>
      <c r="O40" s="59"/>
      <c r="P40" s="59">
        <f t="shared" si="5"/>
        <v>1.9999999999999996</v>
      </c>
      <c r="Q40" s="79"/>
      <c r="R40" s="35"/>
      <c r="S40" s="11"/>
      <c r="T40" s="11"/>
      <c r="U40" s="11"/>
      <c r="V40" s="32"/>
      <c r="W40" s="35">
        <v>100</v>
      </c>
      <c r="X40" s="32"/>
      <c r="Y40" s="94" t="s">
        <v>55</v>
      </c>
      <c r="Z40" s="95"/>
      <c r="AA40" s="96" t="s">
        <v>50</v>
      </c>
      <c r="AB40" s="105"/>
      <c r="AC40" s="94"/>
      <c r="AD40" s="102"/>
      <c r="AE40" s="101"/>
    </row>
    <row r="41" spans="2:31" ht="12.75" customHeight="1" x14ac:dyDescent="0.2">
      <c r="B41" s="24">
        <v>1</v>
      </c>
      <c r="D41" s="190"/>
      <c r="E41" s="11">
        <v>66</v>
      </c>
      <c r="F41" s="98">
        <v>7.09</v>
      </c>
      <c r="G41" s="99"/>
      <c r="H41" s="98">
        <v>13.44</v>
      </c>
      <c r="I41" s="100"/>
      <c r="J41" s="49">
        <v>2</v>
      </c>
      <c r="K41" s="51">
        <f>IF(H41&gt;0,(H41-F41)*2," ")</f>
        <v>12.7</v>
      </c>
      <c r="L41" s="58"/>
      <c r="M41" s="58"/>
      <c r="N41" s="45"/>
      <c r="O41" s="59"/>
      <c r="P41" s="59">
        <f t="shared" si="5"/>
        <v>6.35</v>
      </c>
      <c r="Q41" s="79"/>
      <c r="R41" s="35"/>
      <c r="S41" s="11"/>
      <c r="T41" s="11"/>
      <c r="U41" s="11"/>
      <c r="V41" s="32"/>
      <c r="W41" s="35"/>
      <c r="X41" s="32"/>
      <c r="Y41" s="204" t="s">
        <v>50</v>
      </c>
      <c r="Z41" s="205"/>
      <c r="AA41" s="208" t="s">
        <v>51</v>
      </c>
      <c r="AB41" s="209"/>
      <c r="AC41" s="94"/>
      <c r="AD41" s="102"/>
      <c r="AE41" s="101"/>
    </row>
    <row r="42" spans="2:31" ht="12.75" customHeight="1" x14ac:dyDescent="0.2">
      <c r="B42" s="24">
        <v>1</v>
      </c>
      <c r="D42" s="190"/>
      <c r="E42" s="11">
        <v>66</v>
      </c>
      <c r="F42" s="98">
        <v>13.44</v>
      </c>
      <c r="G42" s="99"/>
      <c r="H42" s="98">
        <v>13.73</v>
      </c>
      <c r="I42" s="100"/>
      <c r="J42" s="49">
        <v>2</v>
      </c>
      <c r="K42" s="51"/>
      <c r="L42" s="58"/>
      <c r="M42" s="58"/>
      <c r="N42" s="45"/>
      <c r="O42" s="59"/>
      <c r="P42" s="59">
        <f t="shared" si="5"/>
        <v>0.29000000000000092</v>
      </c>
      <c r="Q42" s="79"/>
      <c r="R42" s="35"/>
      <c r="S42" s="11"/>
      <c r="T42" s="11"/>
      <c r="U42" s="11"/>
      <c r="V42" s="32"/>
      <c r="W42" s="35"/>
      <c r="X42" s="32"/>
      <c r="Y42" s="206"/>
      <c r="Z42" s="207"/>
      <c r="AA42" s="210"/>
      <c r="AB42" s="211"/>
      <c r="AC42" s="94"/>
      <c r="AD42" s="102"/>
      <c r="AE42" s="101"/>
    </row>
    <row r="43" spans="2:31" ht="12.75" customHeight="1" x14ac:dyDescent="0.2">
      <c r="B43" s="24">
        <v>1</v>
      </c>
      <c r="D43" s="190"/>
      <c r="E43" s="11">
        <v>108</v>
      </c>
      <c r="F43" s="98">
        <v>0</v>
      </c>
      <c r="G43" s="99"/>
      <c r="H43" s="98">
        <v>4.4400000000000004</v>
      </c>
      <c r="I43" s="100"/>
      <c r="J43" s="49">
        <v>2</v>
      </c>
      <c r="K43" s="51">
        <f t="shared" ref="K43:K48" si="6">IF(H43&gt;0,(H43-F43)*2," ")</f>
        <v>8.8800000000000008</v>
      </c>
      <c r="L43" s="58"/>
      <c r="M43" s="58"/>
      <c r="N43" s="45"/>
      <c r="O43" s="59"/>
      <c r="P43" s="59">
        <f t="shared" si="5"/>
        <v>4.4400000000000004</v>
      </c>
      <c r="Q43" s="79"/>
      <c r="R43" s="35"/>
      <c r="S43" s="11"/>
      <c r="T43" s="11"/>
      <c r="U43" s="11"/>
      <c r="V43" s="32"/>
      <c r="W43" s="35"/>
      <c r="X43" s="32"/>
      <c r="Y43" s="94" t="s">
        <v>41</v>
      </c>
      <c r="Z43" s="95"/>
      <c r="AA43" s="96" t="s">
        <v>56</v>
      </c>
      <c r="AB43" s="105"/>
      <c r="AC43" s="94"/>
      <c r="AD43" s="102"/>
      <c r="AE43" s="101"/>
    </row>
    <row r="44" spans="2:31" ht="12.75" customHeight="1" x14ac:dyDescent="0.2">
      <c r="B44" s="24">
        <v>1</v>
      </c>
      <c r="D44" s="190"/>
      <c r="E44" s="11">
        <v>108</v>
      </c>
      <c r="F44" s="98">
        <v>6.77</v>
      </c>
      <c r="G44" s="99"/>
      <c r="H44" s="98">
        <v>13.39</v>
      </c>
      <c r="I44" s="100"/>
      <c r="J44" s="49">
        <v>2</v>
      </c>
      <c r="K44" s="51">
        <f t="shared" si="6"/>
        <v>13.240000000000002</v>
      </c>
      <c r="L44" s="58"/>
      <c r="M44" s="58"/>
      <c r="N44" s="45"/>
      <c r="O44" s="59"/>
      <c r="P44" s="59">
        <f t="shared" si="5"/>
        <v>6.620000000000001</v>
      </c>
      <c r="Q44" s="79"/>
      <c r="R44" s="35"/>
      <c r="S44" s="11"/>
      <c r="T44" s="11"/>
      <c r="U44" s="11"/>
      <c r="V44" s="32"/>
      <c r="W44" s="35">
        <v>130</v>
      </c>
      <c r="X44" s="32"/>
      <c r="Y44" s="94" t="s">
        <v>50</v>
      </c>
      <c r="Z44" s="95"/>
      <c r="AA44" s="96" t="s">
        <v>51</v>
      </c>
      <c r="AB44" s="105"/>
      <c r="AC44" s="94"/>
      <c r="AD44" s="102"/>
      <c r="AE44" s="101"/>
    </row>
    <row r="45" spans="2:31" ht="12.75" customHeight="1" x14ac:dyDescent="0.2">
      <c r="B45" s="24">
        <v>1</v>
      </c>
      <c r="D45" s="190"/>
      <c r="E45" s="11">
        <v>108</v>
      </c>
      <c r="F45" s="98">
        <v>16.39</v>
      </c>
      <c r="G45" s="99"/>
      <c r="H45" s="98">
        <v>19.38</v>
      </c>
      <c r="I45" s="100"/>
      <c r="J45" s="49">
        <v>2</v>
      </c>
      <c r="K45" s="51">
        <f t="shared" si="6"/>
        <v>5.9799999999999969</v>
      </c>
      <c r="L45" s="58"/>
      <c r="M45" s="58"/>
      <c r="N45" s="45"/>
      <c r="O45" s="59"/>
      <c r="P45" s="59">
        <f t="shared" si="5"/>
        <v>2.9899999999999984</v>
      </c>
      <c r="Q45" s="79"/>
      <c r="R45" s="35"/>
      <c r="S45" s="11"/>
      <c r="T45" s="11"/>
      <c r="U45" s="11"/>
      <c r="V45" s="32"/>
      <c r="W45" s="35"/>
      <c r="X45" s="32"/>
      <c r="Y45" s="94" t="s">
        <v>51</v>
      </c>
      <c r="Z45" s="95"/>
      <c r="AA45" s="96" t="s">
        <v>54</v>
      </c>
      <c r="AB45" s="105"/>
      <c r="AC45" s="94"/>
      <c r="AD45" s="102"/>
      <c r="AE45" s="101"/>
    </row>
    <row r="46" spans="2:31" ht="12.75" customHeight="1" x14ac:dyDescent="0.2">
      <c r="B46" s="24">
        <v>1</v>
      </c>
      <c r="D46" s="190"/>
      <c r="E46" s="11">
        <v>109</v>
      </c>
      <c r="F46" s="98">
        <v>0</v>
      </c>
      <c r="G46" s="99"/>
      <c r="H46" s="98">
        <v>6.35</v>
      </c>
      <c r="I46" s="100"/>
      <c r="J46" s="49">
        <v>2</v>
      </c>
      <c r="K46" s="51">
        <f t="shared" si="6"/>
        <v>12.7</v>
      </c>
      <c r="L46" s="58"/>
      <c r="M46" s="58"/>
      <c r="N46" s="45"/>
      <c r="O46" s="59"/>
      <c r="P46" s="59">
        <f t="shared" si="5"/>
        <v>6.35</v>
      </c>
      <c r="Q46" s="79"/>
      <c r="R46" s="35">
        <v>1960</v>
      </c>
      <c r="S46" s="11"/>
      <c r="T46" s="11"/>
      <c r="U46" s="11"/>
      <c r="V46" s="32"/>
      <c r="W46" s="35"/>
      <c r="X46" s="32"/>
      <c r="Y46" s="94" t="s">
        <v>41</v>
      </c>
      <c r="Z46" s="95"/>
      <c r="AA46" s="96" t="s">
        <v>50</v>
      </c>
      <c r="AB46" s="105"/>
      <c r="AC46" s="94"/>
      <c r="AD46" s="102"/>
      <c r="AE46" s="101"/>
    </row>
    <row r="47" spans="2:31" ht="12.75" customHeight="1" x14ac:dyDescent="0.2">
      <c r="B47" s="24">
        <v>1</v>
      </c>
      <c r="D47" s="190"/>
      <c r="E47" s="11">
        <v>109</v>
      </c>
      <c r="F47" s="98">
        <v>14.84</v>
      </c>
      <c r="G47" s="99"/>
      <c r="H47" s="98">
        <v>18</v>
      </c>
      <c r="I47" s="100"/>
      <c r="J47" s="49">
        <v>2</v>
      </c>
      <c r="K47" s="51">
        <f t="shared" si="6"/>
        <v>6.32</v>
      </c>
      <c r="L47" s="58"/>
      <c r="M47" s="58"/>
      <c r="N47" s="45"/>
      <c r="O47" s="59"/>
      <c r="P47" s="59">
        <f t="shared" si="5"/>
        <v>3.16</v>
      </c>
      <c r="Q47" s="79"/>
      <c r="R47" s="35">
        <v>100</v>
      </c>
      <c r="S47" s="11"/>
      <c r="T47" s="11"/>
      <c r="U47" s="11"/>
      <c r="V47" s="32"/>
      <c r="W47" s="35">
        <v>490</v>
      </c>
      <c r="X47" s="32"/>
      <c r="Y47" s="94" t="s">
        <v>51</v>
      </c>
      <c r="Z47" s="95"/>
      <c r="AA47" s="96" t="s">
        <v>54</v>
      </c>
      <c r="AB47" s="105"/>
      <c r="AC47" s="94"/>
      <c r="AD47" s="102"/>
      <c r="AE47" s="101"/>
    </row>
    <row r="48" spans="2:31" ht="12.75" customHeight="1" x14ac:dyDescent="0.2">
      <c r="B48" s="24">
        <v>1</v>
      </c>
      <c r="D48" s="190"/>
      <c r="E48" s="11">
        <v>120</v>
      </c>
      <c r="F48" s="98">
        <v>0</v>
      </c>
      <c r="G48" s="99"/>
      <c r="H48" s="98">
        <v>5.42</v>
      </c>
      <c r="I48" s="100"/>
      <c r="J48" s="49">
        <v>2</v>
      </c>
      <c r="K48" s="51">
        <f t="shared" si="6"/>
        <v>10.84</v>
      </c>
      <c r="L48" s="58"/>
      <c r="M48" s="58"/>
      <c r="N48" s="45"/>
      <c r="O48" s="59"/>
      <c r="P48" s="59">
        <f t="shared" si="5"/>
        <v>5.42</v>
      </c>
      <c r="Q48" s="79"/>
      <c r="R48" s="35"/>
      <c r="S48" s="11"/>
      <c r="T48" s="11"/>
      <c r="U48" s="11"/>
      <c r="V48" s="32"/>
      <c r="W48" s="35"/>
      <c r="X48" s="32"/>
      <c r="Y48" s="94" t="s">
        <v>54</v>
      </c>
      <c r="Z48" s="95"/>
      <c r="AA48" s="96" t="s">
        <v>144</v>
      </c>
      <c r="AB48" s="105"/>
      <c r="AC48" s="42"/>
      <c r="AD48" s="43"/>
      <c r="AE48" s="44"/>
    </row>
    <row r="49" spans="2:31" ht="12.75" customHeight="1" x14ac:dyDescent="0.2">
      <c r="B49" s="24">
        <v>1</v>
      </c>
      <c r="D49" s="190"/>
      <c r="E49" s="11">
        <v>120</v>
      </c>
      <c r="F49" s="98">
        <v>5.42</v>
      </c>
      <c r="G49" s="99"/>
      <c r="H49" s="98">
        <v>5.78</v>
      </c>
      <c r="I49" s="100"/>
      <c r="J49" s="49">
        <v>2</v>
      </c>
      <c r="K49" s="51"/>
      <c r="L49" s="58"/>
      <c r="M49" s="58"/>
      <c r="N49" s="45"/>
      <c r="O49" s="59"/>
      <c r="P49" s="59">
        <f t="shared" si="5"/>
        <v>0.36000000000000032</v>
      </c>
      <c r="Q49" s="79"/>
      <c r="R49" s="35"/>
      <c r="S49" s="11"/>
      <c r="T49" s="11"/>
      <c r="U49" s="11"/>
      <c r="V49" s="32"/>
      <c r="W49" s="35"/>
      <c r="X49" s="32"/>
      <c r="Y49" s="94" t="s">
        <v>144</v>
      </c>
      <c r="Z49" s="95"/>
      <c r="AA49" s="96" t="s">
        <v>145</v>
      </c>
      <c r="AB49" s="105"/>
      <c r="AC49" s="94" t="s">
        <v>75</v>
      </c>
      <c r="AD49" s="102"/>
      <c r="AE49" s="101"/>
    </row>
    <row r="50" spans="2:31" ht="12.75" customHeight="1" x14ac:dyDescent="0.2">
      <c r="B50" s="24">
        <v>1</v>
      </c>
      <c r="D50" s="190"/>
      <c r="E50" s="11">
        <v>120</v>
      </c>
      <c r="F50" s="98">
        <v>5.78</v>
      </c>
      <c r="G50" s="99"/>
      <c r="H50" s="98">
        <v>13.66</v>
      </c>
      <c r="I50" s="100"/>
      <c r="J50" s="49">
        <v>2</v>
      </c>
      <c r="K50" s="51">
        <f>IF(H50&gt;0,(H50-F50)*2," ")</f>
        <v>15.76</v>
      </c>
      <c r="L50" s="58"/>
      <c r="M50" s="58"/>
      <c r="N50" s="45"/>
      <c r="O50" s="59"/>
      <c r="P50" s="59">
        <f t="shared" si="5"/>
        <v>7.88</v>
      </c>
      <c r="Q50" s="79"/>
      <c r="R50" s="35">
        <v>200</v>
      </c>
      <c r="S50" s="11"/>
      <c r="T50" s="11"/>
      <c r="U50" s="11"/>
      <c r="V50" s="32"/>
      <c r="W50" s="35"/>
      <c r="X50" s="32"/>
      <c r="Y50" s="94" t="s">
        <v>145</v>
      </c>
      <c r="Z50" s="95"/>
      <c r="AA50" s="96" t="s">
        <v>57</v>
      </c>
      <c r="AB50" s="105"/>
      <c r="AC50" s="94"/>
      <c r="AD50" s="102"/>
      <c r="AE50" s="101"/>
    </row>
    <row r="51" spans="2:31" ht="12.75" customHeight="1" x14ac:dyDescent="0.2">
      <c r="B51" s="24">
        <v>1</v>
      </c>
      <c r="D51" s="190"/>
      <c r="E51" s="11">
        <v>120</v>
      </c>
      <c r="F51" s="98">
        <v>13.66</v>
      </c>
      <c r="G51" s="99"/>
      <c r="H51" s="98">
        <v>14.12</v>
      </c>
      <c r="I51" s="100"/>
      <c r="J51" s="49">
        <v>2</v>
      </c>
      <c r="K51" s="75"/>
      <c r="L51" s="58"/>
      <c r="M51" s="58"/>
      <c r="N51" s="45"/>
      <c r="O51" s="59"/>
      <c r="P51" s="59">
        <f t="shared" si="5"/>
        <v>0.45999999999999908</v>
      </c>
      <c r="Q51" s="79"/>
      <c r="R51" s="35"/>
      <c r="S51" s="11"/>
      <c r="T51" s="11"/>
      <c r="U51" s="11"/>
      <c r="V51" s="32"/>
      <c r="W51" s="35"/>
      <c r="X51" s="32"/>
      <c r="Y51" s="94" t="s">
        <v>57</v>
      </c>
      <c r="Z51" s="95"/>
      <c r="AA51" s="96" t="s">
        <v>58</v>
      </c>
      <c r="AB51" s="105"/>
      <c r="AC51" s="94" t="s">
        <v>75</v>
      </c>
      <c r="AD51" s="102"/>
      <c r="AE51" s="101"/>
    </row>
    <row r="52" spans="2:31" ht="12.75" customHeight="1" x14ac:dyDescent="0.2">
      <c r="B52" s="24"/>
      <c r="D52" s="191"/>
      <c r="E52" s="11"/>
      <c r="F52" s="98"/>
      <c r="G52" s="99"/>
      <c r="H52" s="98"/>
      <c r="I52" s="100"/>
      <c r="J52" s="49"/>
      <c r="K52" s="51"/>
      <c r="L52" s="58"/>
      <c r="M52" s="58"/>
      <c r="N52" s="45"/>
      <c r="O52" s="59"/>
      <c r="P52" s="59"/>
      <c r="Q52" s="79"/>
      <c r="R52" s="35"/>
      <c r="S52" s="11"/>
      <c r="T52" s="11"/>
      <c r="U52" s="11"/>
      <c r="V52" s="32"/>
      <c r="W52" s="35"/>
      <c r="X52" s="32"/>
      <c r="Y52" s="94"/>
      <c r="Z52" s="95"/>
      <c r="AA52" s="96"/>
      <c r="AB52" s="105"/>
      <c r="AC52" s="94"/>
      <c r="AD52" s="102"/>
      <c r="AE52" s="101"/>
    </row>
    <row r="53" spans="2:31" ht="12.75" customHeight="1" x14ac:dyDescent="0.2">
      <c r="B53" s="24"/>
      <c r="D53" s="88"/>
      <c r="E53" s="11"/>
      <c r="F53" s="45"/>
      <c r="G53" s="46"/>
      <c r="H53" s="45"/>
      <c r="I53" s="47"/>
      <c r="J53" s="13"/>
      <c r="K53" s="75"/>
      <c r="L53" s="58"/>
      <c r="M53" s="58"/>
      <c r="N53" s="45"/>
      <c r="O53" s="59"/>
      <c r="P53" s="59"/>
      <c r="Q53" s="79"/>
      <c r="R53" s="35"/>
      <c r="S53" s="11"/>
      <c r="T53" s="11"/>
      <c r="U53" s="11"/>
      <c r="V53" s="32"/>
      <c r="W53" s="35"/>
      <c r="X53" s="32"/>
      <c r="Y53" s="42"/>
      <c r="Z53" s="12"/>
      <c r="AA53" s="32"/>
      <c r="AB53" s="13"/>
      <c r="AC53" s="42"/>
      <c r="AD53" s="43"/>
      <c r="AE53" s="44"/>
    </row>
    <row r="54" spans="2:31" ht="12.75" customHeight="1" x14ac:dyDescent="0.2">
      <c r="B54" s="24"/>
      <c r="D54" s="53"/>
      <c r="E54" s="11"/>
      <c r="F54" s="45"/>
      <c r="G54" s="46"/>
      <c r="H54" s="45"/>
      <c r="I54" s="47"/>
      <c r="J54" s="13"/>
      <c r="K54" s="75"/>
      <c r="L54" s="58"/>
      <c r="M54" s="58"/>
      <c r="N54" s="45"/>
      <c r="O54" s="59"/>
      <c r="P54" s="59"/>
      <c r="Q54" s="79"/>
      <c r="R54" s="35"/>
      <c r="S54" s="11"/>
      <c r="T54" s="11"/>
      <c r="U54" s="11"/>
      <c r="V54" s="32"/>
      <c r="W54" s="35"/>
      <c r="X54" s="32"/>
      <c r="Y54" s="42"/>
      <c r="Z54" s="12"/>
      <c r="AA54" s="32"/>
      <c r="AB54" s="13"/>
      <c r="AC54" s="42"/>
      <c r="AD54" s="43"/>
      <c r="AE54" s="44"/>
    </row>
    <row r="55" spans="2:31" ht="12.75" customHeight="1" x14ac:dyDescent="0.2">
      <c r="B55" s="24">
        <v>1</v>
      </c>
      <c r="D55" s="187" t="s">
        <v>78</v>
      </c>
      <c r="E55" s="11">
        <v>6</v>
      </c>
      <c r="F55" s="98">
        <v>0</v>
      </c>
      <c r="G55" s="99"/>
      <c r="H55" s="98">
        <v>10.84</v>
      </c>
      <c r="I55" s="100"/>
      <c r="J55" s="49">
        <v>2</v>
      </c>
      <c r="K55" s="51">
        <f t="shared" ref="K55:K69" si="7">IF(H55&gt;0,(H55-F55)*2," ")</f>
        <v>21.68</v>
      </c>
      <c r="L55" s="58"/>
      <c r="M55" s="58"/>
      <c r="N55" s="45"/>
      <c r="O55" s="59"/>
      <c r="P55" s="59">
        <f>IF(H55&gt;0,(H55-F55)," ")</f>
        <v>10.84</v>
      </c>
      <c r="Q55" s="79"/>
      <c r="R55" s="35">
        <v>300</v>
      </c>
      <c r="S55" s="11"/>
      <c r="T55" s="11"/>
      <c r="U55" s="11"/>
      <c r="V55" s="32"/>
      <c r="W55" s="35">
        <v>830</v>
      </c>
      <c r="X55" s="32"/>
      <c r="Y55" s="94" t="s">
        <v>43</v>
      </c>
      <c r="Z55" s="95"/>
      <c r="AA55" s="96" t="s">
        <v>59</v>
      </c>
      <c r="AB55" s="105"/>
      <c r="AC55" s="94"/>
      <c r="AD55" s="102"/>
      <c r="AE55" s="101"/>
    </row>
    <row r="56" spans="2:31" ht="12.75" customHeight="1" x14ac:dyDescent="0.2">
      <c r="B56" s="24">
        <v>1</v>
      </c>
      <c r="D56" s="188"/>
      <c r="E56" s="11">
        <v>6</v>
      </c>
      <c r="F56" s="98">
        <v>10.84</v>
      </c>
      <c r="G56" s="99"/>
      <c r="H56" s="98">
        <v>11.32</v>
      </c>
      <c r="I56" s="100"/>
      <c r="J56" s="49">
        <v>2</v>
      </c>
      <c r="K56" s="51">
        <f t="shared" si="7"/>
        <v>0.96000000000000085</v>
      </c>
      <c r="L56" s="58">
        <f>IF(H56&gt;0,(H56-F56)*2," ")</f>
        <v>0.96000000000000085</v>
      </c>
      <c r="M56" s="58">
        <f>IF(H56&gt;0,(H56-F56)*2," ")</f>
        <v>0.96000000000000085</v>
      </c>
      <c r="N56" s="45">
        <f>IF(H56&gt;0,(H56-F56)*2," ")</f>
        <v>0.96000000000000085</v>
      </c>
      <c r="O56" s="59">
        <f>IF(H56&gt;0,(H56-F56)*2," ")</f>
        <v>0.96000000000000085</v>
      </c>
      <c r="P56" s="59">
        <f>IF(H56&gt;0,(H56-F56)," ")</f>
        <v>0.48000000000000043</v>
      </c>
      <c r="Q56" s="79"/>
      <c r="R56" s="35">
        <v>410</v>
      </c>
      <c r="S56" s="11"/>
      <c r="T56" s="11"/>
      <c r="U56" s="11"/>
      <c r="V56" s="32"/>
      <c r="W56" s="35">
        <v>3960</v>
      </c>
      <c r="X56" s="32">
        <v>940</v>
      </c>
      <c r="Y56" s="94" t="s">
        <v>59</v>
      </c>
      <c r="Z56" s="156"/>
      <c r="AA56" s="156"/>
      <c r="AB56" s="105"/>
      <c r="AC56" s="94"/>
      <c r="AD56" s="102"/>
      <c r="AE56" s="101"/>
    </row>
    <row r="57" spans="2:31" ht="12.75" customHeight="1" x14ac:dyDescent="0.2">
      <c r="B57" s="24">
        <v>1</v>
      </c>
      <c r="D57" s="188"/>
      <c r="E57" s="11">
        <v>6</v>
      </c>
      <c r="F57" s="98">
        <v>11.32</v>
      </c>
      <c r="G57" s="99"/>
      <c r="H57" s="98">
        <v>17.41</v>
      </c>
      <c r="I57" s="100"/>
      <c r="J57" s="49">
        <v>4</v>
      </c>
      <c r="K57" s="51">
        <f t="shared" si="7"/>
        <v>12.18</v>
      </c>
      <c r="L57" s="58">
        <v>5.15</v>
      </c>
      <c r="M57" s="58">
        <f>IF(H57&gt;0,(H57-F57)*2," ")</f>
        <v>12.18</v>
      </c>
      <c r="N57" s="45">
        <v>4.0199999999999996</v>
      </c>
      <c r="O57" s="59">
        <f>IF(H57&gt;0,(H57-F57)*2," ")</f>
        <v>12.18</v>
      </c>
      <c r="P57" s="59"/>
      <c r="Q57" s="79"/>
      <c r="R57" s="35">
        <v>180</v>
      </c>
      <c r="S57" s="11">
        <v>14225</v>
      </c>
      <c r="T57" s="11"/>
      <c r="U57" s="11"/>
      <c r="V57" s="32"/>
      <c r="W57" s="35">
        <v>390</v>
      </c>
      <c r="X57" s="32">
        <v>12820</v>
      </c>
      <c r="Y57" s="94" t="s">
        <v>60</v>
      </c>
      <c r="Z57" s="95"/>
      <c r="AA57" s="96" t="s">
        <v>61</v>
      </c>
      <c r="AB57" s="105"/>
      <c r="AC57" s="94" t="s">
        <v>76</v>
      </c>
      <c r="AD57" s="102"/>
      <c r="AE57" s="101"/>
    </row>
    <row r="58" spans="2:31" ht="12.75" customHeight="1" x14ac:dyDescent="0.2">
      <c r="B58" s="24">
        <v>1</v>
      </c>
      <c r="D58" s="188"/>
      <c r="E58" s="11">
        <v>6</v>
      </c>
      <c r="F58" s="98">
        <v>17.41</v>
      </c>
      <c r="G58" s="99"/>
      <c r="H58" s="98">
        <v>27.99</v>
      </c>
      <c r="I58" s="100"/>
      <c r="J58" s="49">
        <v>2</v>
      </c>
      <c r="K58" s="51">
        <f t="shared" si="7"/>
        <v>21.159999999999997</v>
      </c>
      <c r="L58" s="58"/>
      <c r="M58" s="58"/>
      <c r="N58" s="45"/>
      <c r="O58" s="59">
        <f>IF(H58&gt;0,(H58-F58)," ")</f>
        <v>10.579999999999998</v>
      </c>
      <c r="P58" s="59"/>
      <c r="Q58" s="79"/>
      <c r="R58" s="35"/>
      <c r="S58" s="11">
        <v>770</v>
      </c>
      <c r="T58" s="11"/>
      <c r="U58" s="11"/>
      <c r="V58" s="32"/>
      <c r="W58" s="35">
        <v>90</v>
      </c>
      <c r="X58" s="32"/>
      <c r="Y58" s="94" t="s">
        <v>61</v>
      </c>
      <c r="Z58" s="95"/>
      <c r="AA58" s="96" t="s">
        <v>62</v>
      </c>
      <c r="AB58" s="105"/>
      <c r="AC58" s="94"/>
      <c r="AD58" s="102"/>
      <c r="AE58" s="101"/>
    </row>
    <row r="59" spans="2:31" ht="12.75" customHeight="1" x14ac:dyDescent="0.2">
      <c r="B59" s="24">
        <v>1</v>
      </c>
      <c r="D59" s="188"/>
      <c r="E59" s="52">
        <v>18</v>
      </c>
      <c r="F59" s="98">
        <v>0</v>
      </c>
      <c r="G59" s="99"/>
      <c r="H59" s="98">
        <v>9.9600000000000009</v>
      </c>
      <c r="I59" s="100"/>
      <c r="J59" s="49">
        <v>2</v>
      </c>
      <c r="K59" s="51">
        <f t="shared" si="7"/>
        <v>19.920000000000002</v>
      </c>
      <c r="L59" s="55"/>
      <c r="M59" s="55"/>
      <c r="N59" s="56"/>
      <c r="O59" s="59"/>
      <c r="P59" s="59">
        <f t="shared" ref="P59:P62" si="8">IF(H59&gt;0,(H59-F59)," ")</f>
        <v>9.9600000000000009</v>
      </c>
      <c r="Q59" s="91"/>
      <c r="R59" s="72"/>
      <c r="S59" s="52"/>
      <c r="T59" s="52"/>
      <c r="U59" s="52"/>
      <c r="V59" s="70"/>
      <c r="W59" s="71"/>
      <c r="X59" s="81"/>
      <c r="Y59" s="185" t="s">
        <v>63</v>
      </c>
      <c r="Z59" s="186"/>
      <c r="AA59" s="183" t="s">
        <v>148</v>
      </c>
      <c r="AB59" s="184"/>
      <c r="AC59" s="94"/>
      <c r="AD59" s="102"/>
      <c r="AE59" s="101"/>
    </row>
    <row r="60" spans="2:31" ht="12.75" customHeight="1" x14ac:dyDescent="0.2">
      <c r="B60" s="24">
        <v>1</v>
      </c>
      <c r="D60" s="188"/>
      <c r="E60" s="52">
        <v>18</v>
      </c>
      <c r="F60" s="98">
        <v>11.98</v>
      </c>
      <c r="G60" s="99"/>
      <c r="H60" s="98">
        <v>19.8</v>
      </c>
      <c r="I60" s="100"/>
      <c r="J60" s="49">
        <v>2</v>
      </c>
      <c r="K60" s="51">
        <f t="shared" ref="K60" si="9">IF(H60&gt;0,(H60-F60)*2," ")</f>
        <v>15.64</v>
      </c>
      <c r="L60" s="55"/>
      <c r="M60" s="55"/>
      <c r="N60" s="56"/>
      <c r="O60" s="59"/>
      <c r="P60" s="59">
        <f t="shared" ref="P60:P61" si="10">IF(H60&gt;0,(H60-F60)," ")</f>
        <v>7.82</v>
      </c>
      <c r="Q60" s="91"/>
      <c r="R60" s="72"/>
      <c r="S60" s="52"/>
      <c r="T60" s="52"/>
      <c r="U60" s="52"/>
      <c r="V60" s="70"/>
      <c r="W60" s="71">
        <v>160</v>
      </c>
      <c r="X60" s="81"/>
      <c r="Y60" s="193" t="s">
        <v>149</v>
      </c>
      <c r="Z60" s="194"/>
      <c r="AA60" s="194" t="s">
        <v>146</v>
      </c>
      <c r="AB60" s="195"/>
      <c r="AC60" s="94"/>
      <c r="AD60" s="102"/>
      <c r="AE60" s="101"/>
    </row>
    <row r="61" spans="2:31" ht="12.75" customHeight="1" x14ac:dyDescent="0.2">
      <c r="B61" s="24">
        <v>1</v>
      </c>
      <c r="D61" s="188"/>
      <c r="E61" s="52">
        <v>18</v>
      </c>
      <c r="F61" s="98">
        <v>19.8</v>
      </c>
      <c r="G61" s="99"/>
      <c r="H61" s="98">
        <v>20.12</v>
      </c>
      <c r="I61" s="99"/>
      <c r="J61" s="49">
        <v>2</v>
      </c>
      <c r="K61" s="51"/>
      <c r="L61" s="55"/>
      <c r="M61" s="55"/>
      <c r="N61" s="56"/>
      <c r="O61" s="59"/>
      <c r="P61" s="59">
        <f t="shared" si="10"/>
        <v>0.32000000000000028</v>
      </c>
      <c r="Q61" s="91"/>
      <c r="R61" s="72"/>
      <c r="S61" s="52"/>
      <c r="T61" s="52"/>
      <c r="U61" s="52"/>
      <c r="V61" s="70"/>
      <c r="W61" s="71"/>
      <c r="X61" s="81"/>
      <c r="Y61" s="185" t="s">
        <v>146</v>
      </c>
      <c r="Z61" s="186"/>
      <c r="AA61" s="183" t="s">
        <v>147</v>
      </c>
      <c r="AB61" s="184"/>
      <c r="AC61" s="94" t="s">
        <v>77</v>
      </c>
      <c r="AD61" s="156"/>
      <c r="AE61" s="95"/>
    </row>
    <row r="62" spans="2:31" ht="12.75" customHeight="1" x14ac:dyDescent="0.2">
      <c r="B62" s="24">
        <v>1</v>
      </c>
      <c r="D62" s="188"/>
      <c r="E62" s="52">
        <v>18</v>
      </c>
      <c r="F62" s="98">
        <v>20.12</v>
      </c>
      <c r="G62" s="99"/>
      <c r="H62" s="98">
        <v>20.62</v>
      </c>
      <c r="I62" s="100"/>
      <c r="J62" s="49">
        <v>2</v>
      </c>
      <c r="K62" s="51">
        <f t="shared" si="7"/>
        <v>1</v>
      </c>
      <c r="L62" s="55"/>
      <c r="M62" s="55"/>
      <c r="N62" s="56"/>
      <c r="O62" s="59"/>
      <c r="P62" s="59">
        <f t="shared" si="8"/>
        <v>0.5</v>
      </c>
      <c r="Q62" s="91"/>
      <c r="R62" s="72"/>
      <c r="S62" s="52"/>
      <c r="T62" s="52"/>
      <c r="U62" s="52"/>
      <c r="V62" s="70"/>
      <c r="W62" s="71"/>
      <c r="X62" s="81"/>
      <c r="Y62" s="185" t="s">
        <v>147</v>
      </c>
      <c r="Z62" s="186"/>
      <c r="AA62" s="183" t="s">
        <v>62</v>
      </c>
      <c r="AB62" s="184"/>
      <c r="AC62" s="94"/>
      <c r="AD62" s="156"/>
      <c r="AE62" s="95"/>
    </row>
    <row r="63" spans="2:31" ht="12.75" customHeight="1" x14ac:dyDescent="0.2">
      <c r="B63" s="24">
        <v>1</v>
      </c>
      <c r="D63" s="188"/>
      <c r="E63" s="52">
        <v>24</v>
      </c>
      <c r="F63" s="98">
        <v>0</v>
      </c>
      <c r="G63" s="99"/>
      <c r="H63" s="98">
        <v>4.9800000000000004</v>
      </c>
      <c r="I63" s="100"/>
      <c r="J63" s="49">
        <v>4</v>
      </c>
      <c r="K63" s="51">
        <f t="shared" si="7"/>
        <v>9.9600000000000009</v>
      </c>
      <c r="L63" s="55"/>
      <c r="M63" s="58">
        <f>IF(H63&gt;0,(H63-F63)*2," ")</f>
        <v>9.9600000000000009</v>
      </c>
      <c r="N63" s="56"/>
      <c r="O63" s="59">
        <f t="shared" ref="O63:O64" si="11">IF(H63&gt;0,(H63-F63)*2," ")</f>
        <v>9.9600000000000009</v>
      </c>
      <c r="P63" s="57"/>
      <c r="Q63" s="91"/>
      <c r="R63" s="72"/>
      <c r="S63" s="52">
        <v>2230</v>
      </c>
      <c r="T63" s="52"/>
      <c r="U63" s="52"/>
      <c r="V63" s="70"/>
      <c r="W63" s="72">
        <v>5150</v>
      </c>
      <c r="X63" s="70">
        <v>940</v>
      </c>
      <c r="Y63" s="185" t="s">
        <v>63</v>
      </c>
      <c r="Z63" s="186"/>
      <c r="AA63" s="183" t="s">
        <v>64</v>
      </c>
      <c r="AB63" s="184"/>
      <c r="AC63" s="94"/>
      <c r="AD63" s="102"/>
      <c r="AE63" s="101"/>
    </row>
    <row r="64" spans="2:31" ht="12.75" customHeight="1" x14ac:dyDescent="0.2">
      <c r="B64" s="24">
        <v>1</v>
      </c>
      <c r="D64" s="188"/>
      <c r="E64" s="52">
        <v>24</v>
      </c>
      <c r="F64" s="98">
        <v>9.61</v>
      </c>
      <c r="G64" s="99"/>
      <c r="H64" s="98">
        <v>19.55</v>
      </c>
      <c r="I64" s="100"/>
      <c r="J64" s="49">
        <v>4</v>
      </c>
      <c r="K64" s="51">
        <f t="shared" si="7"/>
        <v>19.880000000000003</v>
      </c>
      <c r="L64" s="58">
        <v>1.38</v>
      </c>
      <c r="M64" s="58">
        <f>IF(H64&gt;0,(H64-F64)*2," ")</f>
        <v>19.880000000000003</v>
      </c>
      <c r="N64" s="45">
        <v>1.08</v>
      </c>
      <c r="O64" s="59">
        <f t="shared" si="11"/>
        <v>19.880000000000003</v>
      </c>
      <c r="P64" s="57"/>
      <c r="Q64" s="91"/>
      <c r="R64" s="72"/>
      <c r="S64" s="52">
        <v>1560</v>
      </c>
      <c r="T64" s="52"/>
      <c r="U64" s="52"/>
      <c r="V64" s="70"/>
      <c r="W64" s="72"/>
      <c r="X64" s="70">
        <v>4850</v>
      </c>
      <c r="Y64" s="185" t="s">
        <v>64</v>
      </c>
      <c r="Z64" s="186"/>
      <c r="AA64" s="183" t="s">
        <v>47</v>
      </c>
      <c r="AB64" s="184"/>
      <c r="AC64" s="94" t="s">
        <v>76</v>
      </c>
      <c r="AD64" s="102"/>
      <c r="AE64" s="101"/>
    </row>
    <row r="65" spans="2:31" ht="12.75" customHeight="1" x14ac:dyDescent="0.2">
      <c r="B65" s="24">
        <v>1</v>
      </c>
      <c r="D65" s="188"/>
      <c r="E65" s="52">
        <v>34</v>
      </c>
      <c r="F65" s="98">
        <v>0</v>
      </c>
      <c r="G65" s="99"/>
      <c r="H65" s="98">
        <v>3.92</v>
      </c>
      <c r="I65" s="100"/>
      <c r="J65" s="49">
        <v>2</v>
      </c>
      <c r="K65" s="51">
        <f t="shared" si="7"/>
        <v>7.84</v>
      </c>
      <c r="L65" s="55"/>
      <c r="M65" s="55"/>
      <c r="N65" s="56"/>
      <c r="O65" s="57"/>
      <c r="P65" s="59">
        <f t="shared" ref="P65:P78" si="12">IF(H65&gt;0,(H65-F65)," ")</f>
        <v>3.92</v>
      </c>
      <c r="Q65" s="91"/>
      <c r="R65" s="72"/>
      <c r="S65" s="52">
        <v>170</v>
      </c>
      <c r="T65" s="52"/>
      <c r="U65" s="52"/>
      <c r="V65" s="70"/>
      <c r="W65" s="72">
        <v>580</v>
      </c>
      <c r="X65" s="70"/>
      <c r="Y65" s="185" t="s">
        <v>43</v>
      </c>
      <c r="Z65" s="186"/>
      <c r="AA65" s="183" t="s">
        <v>64</v>
      </c>
      <c r="AB65" s="184"/>
      <c r="AC65" s="94"/>
      <c r="AD65" s="102"/>
      <c r="AE65" s="101"/>
    </row>
    <row r="66" spans="2:31" ht="12.75" customHeight="1" x14ac:dyDescent="0.2">
      <c r="B66" s="24">
        <v>1</v>
      </c>
      <c r="D66" s="188"/>
      <c r="E66" s="11">
        <v>65</v>
      </c>
      <c r="F66" s="98">
        <v>0</v>
      </c>
      <c r="G66" s="99"/>
      <c r="H66" s="98">
        <v>3.12</v>
      </c>
      <c r="I66" s="100"/>
      <c r="J66" s="49">
        <v>2</v>
      </c>
      <c r="K66" s="51">
        <f t="shared" si="7"/>
        <v>6.24</v>
      </c>
      <c r="L66" s="58"/>
      <c r="M66" s="58"/>
      <c r="N66" s="45"/>
      <c r="O66" s="59"/>
      <c r="P66" s="59">
        <f t="shared" si="12"/>
        <v>3.12</v>
      </c>
      <c r="Q66" s="79"/>
      <c r="R66" s="35"/>
      <c r="S66" s="11"/>
      <c r="T66" s="11"/>
      <c r="U66" s="11"/>
      <c r="V66" s="32"/>
      <c r="W66" s="42"/>
      <c r="X66" s="32"/>
      <c r="Y66" s="94" t="s">
        <v>65</v>
      </c>
      <c r="Z66" s="95"/>
      <c r="AA66" s="96" t="s">
        <v>66</v>
      </c>
      <c r="AB66" s="105"/>
      <c r="AC66" s="94"/>
      <c r="AD66" s="102"/>
      <c r="AE66" s="101"/>
    </row>
    <row r="67" spans="2:31" ht="12.75" customHeight="1" x14ac:dyDescent="0.2">
      <c r="B67" s="24">
        <v>1</v>
      </c>
      <c r="D67" s="188"/>
      <c r="E67" s="53">
        <v>65</v>
      </c>
      <c r="F67" s="98">
        <v>4</v>
      </c>
      <c r="G67" s="99"/>
      <c r="H67" s="98">
        <v>20.190000000000001</v>
      </c>
      <c r="I67" s="100"/>
      <c r="J67" s="49">
        <v>2</v>
      </c>
      <c r="K67" s="51">
        <f t="shared" si="7"/>
        <v>32.380000000000003</v>
      </c>
      <c r="L67" s="60"/>
      <c r="M67" s="60"/>
      <c r="N67" s="61"/>
      <c r="O67" s="62"/>
      <c r="P67" s="59">
        <f t="shared" si="12"/>
        <v>16.190000000000001</v>
      </c>
      <c r="Q67" s="79"/>
      <c r="R67" s="35"/>
      <c r="S67" s="11"/>
      <c r="T67" s="11"/>
      <c r="U67" s="11"/>
      <c r="V67" s="32"/>
      <c r="W67" s="42"/>
      <c r="X67" s="32"/>
      <c r="Y67" s="94" t="s">
        <v>66</v>
      </c>
      <c r="Z67" s="95"/>
      <c r="AA67" s="96" t="s">
        <v>62</v>
      </c>
      <c r="AB67" s="105"/>
      <c r="AC67" s="94"/>
      <c r="AD67" s="102"/>
      <c r="AE67" s="101"/>
    </row>
    <row r="68" spans="2:31" ht="12.75" customHeight="1" x14ac:dyDescent="0.2">
      <c r="B68" s="24">
        <v>1</v>
      </c>
      <c r="D68" s="188"/>
      <c r="E68" s="53">
        <v>66</v>
      </c>
      <c r="F68" s="98">
        <v>1.88</v>
      </c>
      <c r="G68" s="103"/>
      <c r="H68" s="98">
        <v>4.9000000000000004</v>
      </c>
      <c r="I68" s="104"/>
      <c r="J68" s="49">
        <v>2</v>
      </c>
      <c r="K68" s="51">
        <f t="shared" si="7"/>
        <v>6.0400000000000009</v>
      </c>
      <c r="L68" s="60"/>
      <c r="M68" s="60"/>
      <c r="N68" s="61"/>
      <c r="O68" s="62"/>
      <c r="P68" s="59">
        <f t="shared" si="12"/>
        <v>3.0200000000000005</v>
      </c>
      <c r="Q68" s="79"/>
      <c r="R68" s="78"/>
      <c r="S68" s="11"/>
      <c r="T68" s="11"/>
      <c r="U68" s="11"/>
      <c r="V68" s="32"/>
      <c r="W68" s="42"/>
      <c r="X68" s="32"/>
      <c r="Y68" s="94" t="s">
        <v>64</v>
      </c>
      <c r="Z68" s="95"/>
      <c r="AA68" s="96" t="s">
        <v>67</v>
      </c>
      <c r="AB68" s="105"/>
      <c r="AC68" s="42"/>
      <c r="AD68" s="43"/>
      <c r="AE68" s="44"/>
    </row>
    <row r="69" spans="2:31" ht="12.75" customHeight="1" x14ac:dyDescent="0.2">
      <c r="B69" s="24">
        <v>1</v>
      </c>
      <c r="D69" s="188"/>
      <c r="E69" s="54">
        <v>108</v>
      </c>
      <c r="F69" s="98">
        <v>0</v>
      </c>
      <c r="G69" s="99"/>
      <c r="H69" s="98">
        <v>5.47</v>
      </c>
      <c r="I69" s="100"/>
      <c r="J69" s="49">
        <v>2</v>
      </c>
      <c r="K69" s="51">
        <f t="shared" si="7"/>
        <v>10.94</v>
      </c>
      <c r="L69" s="55"/>
      <c r="M69" s="58"/>
      <c r="N69" s="45"/>
      <c r="O69" s="59"/>
      <c r="P69" s="59">
        <f t="shared" si="12"/>
        <v>5.47</v>
      </c>
      <c r="Q69" s="79"/>
      <c r="R69" s="92"/>
      <c r="S69" s="11"/>
      <c r="T69" s="11"/>
      <c r="U69" s="11"/>
      <c r="V69" s="32"/>
      <c r="W69" s="42"/>
      <c r="X69" s="32"/>
      <c r="Y69" s="94" t="s">
        <v>65</v>
      </c>
      <c r="Z69" s="95"/>
      <c r="AA69" s="96" t="s">
        <v>68</v>
      </c>
      <c r="AB69" s="105"/>
      <c r="AC69" s="94"/>
      <c r="AD69" s="102"/>
      <c r="AE69" s="101"/>
    </row>
    <row r="70" spans="2:31" ht="12.75" customHeight="1" x14ac:dyDescent="0.2">
      <c r="B70" s="24">
        <v>1</v>
      </c>
      <c r="D70" s="188"/>
      <c r="E70" s="54">
        <v>108</v>
      </c>
      <c r="F70" s="98">
        <v>5.47</v>
      </c>
      <c r="G70" s="99"/>
      <c r="H70" s="98">
        <v>6.08</v>
      </c>
      <c r="I70" s="100"/>
      <c r="J70" s="49">
        <v>2</v>
      </c>
      <c r="K70" s="63"/>
      <c r="L70" s="55"/>
      <c r="M70" s="58"/>
      <c r="N70" s="45"/>
      <c r="O70" s="59"/>
      <c r="P70" s="59">
        <f t="shared" si="12"/>
        <v>0.61000000000000032</v>
      </c>
      <c r="Q70" s="79"/>
      <c r="R70" s="93"/>
      <c r="S70" s="11"/>
      <c r="T70" s="11"/>
      <c r="U70" s="11"/>
      <c r="V70" s="32"/>
      <c r="W70" s="42"/>
      <c r="X70" s="32"/>
      <c r="Y70" s="94" t="s">
        <v>68</v>
      </c>
      <c r="Z70" s="95"/>
      <c r="AA70" s="96" t="s">
        <v>69</v>
      </c>
      <c r="AB70" s="105"/>
      <c r="AC70" s="94" t="s">
        <v>77</v>
      </c>
      <c r="AD70" s="102"/>
      <c r="AE70" s="101"/>
    </row>
    <row r="71" spans="2:31" ht="12.75" customHeight="1" x14ac:dyDescent="0.2">
      <c r="B71" s="24">
        <v>1</v>
      </c>
      <c r="D71" s="188"/>
      <c r="E71" s="54">
        <v>108</v>
      </c>
      <c r="F71" s="98">
        <v>6.08</v>
      </c>
      <c r="G71" s="99"/>
      <c r="H71" s="98">
        <v>14.96</v>
      </c>
      <c r="I71" s="100"/>
      <c r="J71" s="49">
        <v>2</v>
      </c>
      <c r="K71" s="51">
        <f t="shared" ref="K71:K75" si="13">IF(H71&gt;0,(H71-F71)*2," ")</f>
        <v>17.760000000000002</v>
      </c>
      <c r="L71" s="55"/>
      <c r="M71" s="58"/>
      <c r="N71" s="45"/>
      <c r="O71" s="59"/>
      <c r="P71" s="59">
        <f t="shared" si="12"/>
        <v>8.8800000000000008</v>
      </c>
      <c r="Q71" s="79"/>
      <c r="R71" s="93"/>
      <c r="S71" s="11"/>
      <c r="T71" s="11"/>
      <c r="U71" s="11"/>
      <c r="V71" s="32"/>
      <c r="W71" s="42"/>
      <c r="X71" s="32"/>
      <c r="Y71" s="94" t="s">
        <v>69</v>
      </c>
      <c r="Z71" s="95"/>
      <c r="AA71" s="96" t="s">
        <v>70</v>
      </c>
      <c r="AB71" s="105"/>
      <c r="AC71" s="94"/>
      <c r="AD71" s="102"/>
      <c r="AE71" s="101"/>
    </row>
    <row r="72" spans="2:31" ht="12.75" customHeight="1" x14ac:dyDescent="0.2">
      <c r="B72" s="24">
        <v>1</v>
      </c>
      <c r="D72" s="188"/>
      <c r="E72" s="54">
        <v>108</v>
      </c>
      <c r="F72" s="98">
        <v>17.71</v>
      </c>
      <c r="G72" s="99"/>
      <c r="H72" s="98">
        <v>22.72</v>
      </c>
      <c r="I72" s="100"/>
      <c r="J72" s="49">
        <v>2</v>
      </c>
      <c r="K72" s="51">
        <f t="shared" ref="K72" si="14">IF(H72&gt;0,(H72-F72)*2," ")</f>
        <v>10.019999999999996</v>
      </c>
      <c r="L72" s="55"/>
      <c r="M72" s="58"/>
      <c r="N72" s="45"/>
      <c r="O72" s="59"/>
      <c r="P72" s="59">
        <f t="shared" ref="P72" si="15">IF(H72&gt;0,(H72-F72)," ")</f>
        <v>5.009999999999998</v>
      </c>
      <c r="Q72" s="79"/>
      <c r="R72" s="93"/>
      <c r="S72" s="11"/>
      <c r="T72" s="11"/>
      <c r="U72" s="11"/>
      <c r="V72" s="32"/>
      <c r="W72" s="42"/>
      <c r="X72" s="32"/>
      <c r="Y72" s="94" t="s">
        <v>70</v>
      </c>
      <c r="Z72" s="95"/>
      <c r="AA72" s="96" t="s">
        <v>67</v>
      </c>
      <c r="AB72" s="105"/>
      <c r="AC72" s="42"/>
      <c r="AD72" s="43"/>
      <c r="AE72" s="44"/>
    </row>
    <row r="73" spans="2:31" ht="12.75" customHeight="1" x14ac:dyDescent="0.2">
      <c r="B73" s="24">
        <v>1</v>
      </c>
      <c r="D73" s="188"/>
      <c r="E73" s="54">
        <v>109</v>
      </c>
      <c r="F73" s="98">
        <v>8.3699999999999992</v>
      </c>
      <c r="G73" s="99"/>
      <c r="H73" s="98">
        <v>16.55</v>
      </c>
      <c r="I73" s="100"/>
      <c r="J73" s="49">
        <v>2</v>
      </c>
      <c r="K73" s="51">
        <f t="shared" si="13"/>
        <v>16.360000000000003</v>
      </c>
      <c r="L73" s="55"/>
      <c r="M73" s="58"/>
      <c r="N73" s="45"/>
      <c r="O73" s="59"/>
      <c r="P73" s="59">
        <f t="shared" si="12"/>
        <v>8.1800000000000015</v>
      </c>
      <c r="Q73" s="79"/>
      <c r="R73" s="93"/>
      <c r="S73" s="11"/>
      <c r="T73" s="11"/>
      <c r="U73" s="11"/>
      <c r="V73" s="32"/>
      <c r="W73" s="42"/>
      <c r="X73" s="32"/>
      <c r="Y73" s="94" t="s">
        <v>150</v>
      </c>
      <c r="Z73" s="95"/>
      <c r="AA73" s="96" t="s">
        <v>174</v>
      </c>
      <c r="AB73" s="105"/>
      <c r="AC73" s="94"/>
      <c r="AD73" s="102"/>
      <c r="AE73" s="101"/>
    </row>
    <row r="74" spans="2:31" ht="12.75" customHeight="1" x14ac:dyDescent="0.2">
      <c r="B74" s="24">
        <v>1</v>
      </c>
      <c r="D74" s="188"/>
      <c r="E74" s="54">
        <v>109</v>
      </c>
      <c r="F74" s="98">
        <v>18.07</v>
      </c>
      <c r="G74" s="99"/>
      <c r="H74" s="98">
        <v>18.510000000000002</v>
      </c>
      <c r="I74" s="100"/>
      <c r="J74" s="49">
        <v>2</v>
      </c>
      <c r="K74" s="51">
        <f t="shared" si="13"/>
        <v>0.88000000000000256</v>
      </c>
      <c r="L74" s="55"/>
      <c r="M74" s="58"/>
      <c r="N74" s="45"/>
      <c r="O74" s="59"/>
      <c r="P74" s="59">
        <f t="shared" si="12"/>
        <v>0.44000000000000128</v>
      </c>
      <c r="Q74" s="79"/>
      <c r="R74" s="93"/>
      <c r="S74" s="11"/>
      <c r="T74" s="11"/>
      <c r="U74" s="11"/>
      <c r="V74" s="32"/>
      <c r="W74" s="42"/>
      <c r="X74" s="32"/>
      <c r="Y74" s="94" t="s">
        <v>174</v>
      </c>
      <c r="Z74" s="95"/>
      <c r="AA74" s="96" t="s">
        <v>60</v>
      </c>
      <c r="AB74" s="105"/>
      <c r="AC74" s="94"/>
      <c r="AD74" s="102"/>
      <c r="AE74" s="101"/>
    </row>
    <row r="75" spans="2:31" ht="12.75" customHeight="1" x14ac:dyDescent="0.2">
      <c r="B75" s="24">
        <v>1</v>
      </c>
      <c r="D75" s="188"/>
      <c r="E75" s="54">
        <v>109</v>
      </c>
      <c r="F75" s="98">
        <v>20.260000000000002</v>
      </c>
      <c r="G75" s="99"/>
      <c r="H75" s="98">
        <v>20.54</v>
      </c>
      <c r="I75" s="100"/>
      <c r="J75" s="49">
        <v>2</v>
      </c>
      <c r="K75" s="51">
        <f t="shared" si="13"/>
        <v>0.55999999999999517</v>
      </c>
      <c r="L75" s="55"/>
      <c r="M75" s="58"/>
      <c r="N75" s="45"/>
      <c r="O75" s="59"/>
      <c r="P75" s="59">
        <f t="shared" si="12"/>
        <v>0.27999999999999758</v>
      </c>
      <c r="Q75" s="79"/>
      <c r="R75" s="93"/>
      <c r="S75" s="11"/>
      <c r="T75" s="11"/>
      <c r="U75" s="11"/>
      <c r="V75" s="32"/>
      <c r="W75" s="42"/>
      <c r="X75" s="32"/>
      <c r="Y75" s="94" t="s">
        <v>71</v>
      </c>
      <c r="Z75" s="95"/>
      <c r="AA75" s="96" t="s">
        <v>72</v>
      </c>
      <c r="AB75" s="105"/>
      <c r="AC75" s="94"/>
      <c r="AD75" s="102"/>
      <c r="AE75" s="101"/>
    </row>
    <row r="76" spans="2:31" ht="12.75" customHeight="1" x14ac:dyDescent="0.2">
      <c r="B76" s="24">
        <v>1</v>
      </c>
      <c r="D76" s="188"/>
      <c r="E76" s="54">
        <v>110</v>
      </c>
      <c r="F76" s="98">
        <v>1.1499999999999999</v>
      </c>
      <c r="G76" s="103"/>
      <c r="H76" s="98">
        <v>5.2</v>
      </c>
      <c r="I76" s="100"/>
      <c r="J76" s="49">
        <v>2</v>
      </c>
      <c r="K76" s="51">
        <f t="shared" ref="K76:K78" si="16">IF(H76&gt;0,(H76-F76)*2," ")</f>
        <v>8.1000000000000014</v>
      </c>
      <c r="L76" s="55"/>
      <c r="M76" s="58"/>
      <c r="N76" s="45"/>
      <c r="O76" s="59"/>
      <c r="P76" s="59">
        <f t="shared" si="12"/>
        <v>4.0500000000000007</v>
      </c>
      <c r="Q76" s="79"/>
      <c r="R76" s="93"/>
      <c r="S76" s="11"/>
      <c r="T76" s="11"/>
      <c r="U76" s="11"/>
      <c r="V76" s="32"/>
      <c r="W76" s="42"/>
      <c r="X76" s="32"/>
      <c r="Y76" s="94" t="s">
        <v>70</v>
      </c>
      <c r="Z76" s="95"/>
      <c r="AA76" s="96" t="s">
        <v>163</v>
      </c>
      <c r="AB76" s="105"/>
      <c r="AC76" s="42"/>
      <c r="AD76" s="43"/>
      <c r="AE76" s="44"/>
    </row>
    <row r="77" spans="2:31" ht="12.75" customHeight="1" x14ac:dyDescent="0.2">
      <c r="B77" s="24">
        <v>1</v>
      </c>
      <c r="D77" s="188"/>
      <c r="E77" s="54">
        <v>110</v>
      </c>
      <c r="F77" s="98">
        <v>6.72</v>
      </c>
      <c r="G77" s="103"/>
      <c r="H77" s="98">
        <v>10.7</v>
      </c>
      <c r="I77" s="104"/>
      <c r="J77" s="49">
        <v>2</v>
      </c>
      <c r="K77" s="51">
        <f t="shared" si="16"/>
        <v>7.9599999999999991</v>
      </c>
      <c r="L77" s="55"/>
      <c r="M77" s="58"/>
      <c r="N77" s="45"/>
      <c r="O77" s="59"/>
      <c r="P77" s="59">
        <f t="shared" si="12"/>
        <v>3.9799999999999995</v>
      </c>
      <c r="Q77" s="79"/>
      <c r="R77" s="93"/>
      <c r="S77" s="11"/>
      <c r="T77" s="11"/>
      <c r="U77" s="11"/>
      <c r="V77" s="32"/>
      <c r="W77" s="42"/>
      <c r="X77" s="32"/>
      <c r="Y77" s="94" t="s">
        <v>163</v>
      </c>
      <c r="Z77" s="95"/>
      <c r="AA77" s="96" t="s">
        <v>171</v>
      </c>
      <c r="AB77" s="105"/>
      <c r="AC77" s="42"/>
      <c r="AD77" s="43"/>
      <c r="AE77" s="44"/>
    </row>
    <row r="78" spans="2:31" ht="12.75" customHeight="1" x14ac:dyDescent="0.2">
      <c r="B78" s="24">
        <v>1</v>
      </c>
      <c r="D78" s="188"/>
      <c r="E78" s="54">
        <v>281</v>
      </c>
      <c r="F78" s="98">
        <v>0</v>
      </c>
      <c r="G78" s="99"/>
      <c r="H78" s="98">
        <v>17.95</v>
      </c>
      <c r="I78" s="100"/>
      <c r="J78" s="49">
        <v>2</v>
      </c>
      <c r="K78" s="51">
        <f t="shared" si="16"/>
        <v>35.9</v>
      </c>
      <c r="L78" s="55"/>
      <c r="M78" s="58"/>
      <c r="N78" s="45"/>
      <c r="O78" s="59"/>
      <c r="P78" s="59">
        <f t="shared" si="12"/>
        <v>17.95</v>
      </c>
      <c r="Q78" s="79"/>
      <c r="R78" s="35"/>
      <c r="S78" s="11"/>
      <c r="T78" s="11"/>
      <c r="U78" s="11"/>
      <c r="V78" s="32"/>
      <c r="W78" s="35"/>
      <c r="X78" s="32"/>
      <c r="Y78" s="94" t="s">
        <v>63</v>
      </c>
      <c r="Z78" s="95"/>
      <c r="AA78" s="96" t="s">
        <v>62</v>
      </c>
      <c r="AB78" s="105"/>
      <c r="AC78" s="94"/>
      <c r="AD78" s="102"/>
      <c r="AE78" s="101"/>
    </row>
    <row r="79" spans="2:31" ht="12.75" customHeight="1" x14ac:dyDescent="0.2">
      <c r="B79" s="77"/>
      <c r="D79" s="87"/>
      <c r="E79" s="54"/>
      <c r="F79" s="45"/>
      <c r="G79" s="46"/>
      <c r="H79" s="45"/>
      <c r="I79" s="47"/>
      <c r="J79" s="13"/>
      <c r="K79" s="75"/>
      <c r="L79" s="55"/>
      <c r="M79" s="58"/>
      <c r="N79" s="45"/>
      <c r="O79" s="62"/>
      <c r="P79" s="62"/>
      <c r="Q79" s="79"/>
      <c r="R79" s="35"/>
      <c r="S79" s="11"/>
      <c r="T79" s="11"/>
      <c r="U79" s="11"/>
      <c r="V79" s="32"/>
      <c r="W79" s="78"/>
      <c r="X79" s="82"/>
      <c r="Y79" s="42"/>
      <c r="Z79" s="12"/>
      <c r="AA79" s="32"/>
      <c r="AB79" s="13"/>
      <c r="AC79" s="42"/>
      <c r="AD79" s="43"/>
      <c r="AE79" s="44"/>
    </row>
    <row r="80" spans="2:31" ht="12.75" customHeight="1" x14ac:dyDescent="0.2">
      <c r="B80" s="77"/>
      <c r="D80" s="87"/>
      <c r="E80" s="54"/>
      <c r="F80" s="45"/>
      <c r="G80" s="46"/>
      <c r="H80" s="45"/>
      <c r="I80" s="47"/>
      <c r="J80" s="13"/>
      <c r="K80" s="75"/>
      <c r="L80" s="55"/>
      <c r="M80" s="58"/>
      <c r="N80" s="45"/>
      <c r="O80" s="62"/>
      <c r="P80" s="62"/>
      <c r="Q80" s="79"/>
      <c r="R80" s="35"/>
      <c r="S80" s="11"/>
      <c r="T80" s="11"/>
      <c r="U80" s="11"/>
      <c r="V80" s="32"/>
      <c r="W80" s="78"/>
      <c r="X80" s="82"/>
      <c r="Y80" s="42"/>
      <c r="Z80" s="12"/>
      <c r="AA80" s="32"/>
      <c r="AB80" s="13"/>
      <c r="AC80" s="42"/>
      <c r="AD80" s="43"/>
      <c r="AE80" s="44"/>
    </row>
    <row r="81" spans="2:31" ht="12.75" customHeight="1" x14ac:dyDescent="0.2">
      <c r="B81" s="77"/>
      <c r="D81" s="53"/>
      <c r="E81" s="54"/>
      <c r="F81" s="45"/>
      <c r="G81" s="46"/>
      <c r="H81" s="45"/>
      <c r="I81" s="47"/>
      <c r="J81" s="13"/>
      <c r="K81" s="75"/>
      <c r="L81" s="55"/>
      <c r="M81" s="58"/>
      <c r="N81" s="45"/>
      <c r="O81" s="62"/>
      <c r="P81" s="62"/>
      <c r="Q81" s="79"/>
      <c r="R81" s="35"/>
      <c r="S81" s="11"/>
      <c r="T81" s="11"/>
      <c r="U81" s="11"/>
      <c r="V81" s="32"/>
      <c r="W81" s="78"/>
      <c r="X81" s="82"/>
      <c r="Y81" s="42"/>
      <c r="Z81" s="12"/>
      <c r="AA81" s="32"/>
      <c r="AB81" s="13"/>
      <c r="AC81" s="42"/>
      <c r="AD81" s="43"/>
      <c r="AE81" s="44"/>
    </row>
    <row r="82" spans="2:31" ht="12.75" customHeight="1" x14ac:dyDescent="0.2">
      <c r="B82" s="77"/>
      <c r="D82" s="53"/>
      <c r="E82" s="54"/>
      <c r="F82" s="45"/>
      <c r="G82" s="46"/>
      <c r="H82" s="45"/>
      <c r="I82" s="47"/>
      <c r="J82" s="13"/>
      <c r="K82" s="75"/>
      <c r="L82" s="55"/>
      <c r="M82" s="58"/>
      <c r="N82" s="45"/>
      <c r="O82" s="62"/>
      <c r="P82" s="62"/>
      <c r="Q82" s="79"/>
      <c r="R82" s="35"/>
      <c r="S82" s="11"/>
      <c r="T82" s="11"/>
      <c r="U82" s="11"/>
      <c r="V82" s="32"/>
      <c r="W82" s="78"/>
      <c r="X82" s="82"/>
      <c r="Y82" s="94"/>
      <c r="Z82" s="95"/>
      <c r="AA82" s="96"/>
      <c r="AB82" s="105"/>
      <c r="AC82" s="42"/>
      <c r="AD82" s="43"/>
      <c r="AE82" s="44"/>
    </row>
    <row r="83" spans="2:31" ht="12.75" customHeight="1" thickBot="1" x14ac:dyDescent="0.25">
      <c r="B83" s="25"/>
      <c r="D83" s="53"/>
      <c r="E83" s="11"/>
      <c r="F83" s="98"/>
      <c r="G83" s="99"/>
      <c r="H83" s="98"/>
      <c r="I83" s="100"/>
      <c r="J83" s="13"/>
      <c r="K83" s="75"/>
      <c r="L83" s="58"/>
      <c r="M83" s="58"/>
      <c r="N83" s="45"/>
      <c r="O83" s="76"/>
      <c r="P83" s="76"/>
      <c r="Q83" s="79"/>
      <c r="R83" s="41"/>
      <c r="S83" s="11"/>
      <c r="T83" s="11"/>
      <c r="U83" s="11"/>
      <c r="V83" s="32"/>
      <c r="W83" s="41"/>
      <c r="X83" s="83"/>
      <c r="Y83" s="94"/>
      <c r="Z83" s="95"/>
      <c r="AA83" s="96"/>
      <c r="AB83" s="105"/>
      <c r="AC83" s="94"/>
      <c r="AD83" s="102"/>
      <c r="AE83" s="101"/>
    </row>
    <row r="84" spans="2:31" ht="12.75" customHeight="1" x14ac:dyDescent="0.2">
      <c r="B84" s="5" t="s">
        <v>10</v>
      </c>
      <c r="D84" s="115" t="s">
        <v>1</v>
      </c>
      <c r="E84" s="116"/>
      <c r="F84" s="116"/>
      <c r="G84" s="116"/>
      <c r="H84" s="116"/>
      <c r="I84" s="116"/>
      <c r="J84" s="117"/>
      <c r="K84" s="108">
        <f>IF(K8="","",IF(K23="",IF(SUM(COUNTIF(K24:N83,"LS")+COUNTIF(K24:N83,"LUMP"))&gt;0,"LS",""),IF(SUM(K24:N83)&gt;0,ROUND(SUM(K24:N83),2),"")))</f>
        <v>572.66999999999996</v>
      </c>
      <c r="L84" s="109"/>
      <c r="M84" s="109"/>
      <c r="N84" s="109"/>
      <c r="O84" s="38">
        <f>IF(O8="","",IF(O23="",IF(SUM(COUNTIF(O24:O83,"LS")+COUNTIF(O24:O83,"LUMP"))&gt;0,"LS",""),IF(SUM(O24:O83)&gt;0,ROUND(SUM(O24:O83),2),"")))</f>
        <v>54.22</v>
      </c>
      <c r="P84" s="38">
        <f>IF(P8="","",IF(P23="",IF(SUM(COUNTIF(P24:P83,"LS")+COUNTIF(P24:P83,"LUMP"))&gt;0,"LS",""),IF(SUM(P24:P83)&gt;0,ROUND(SUM(P24:P83),2),"")))</f>
        <v>235.72</v>
      </c>
      <c r="Q84" s="38" t="str">
        <f>IF(Q8="","",IF(Q23="",IF(SUM(COUNTIF(Q24:Q83,"LS")+COUNTIF(Q24:Q83,"LUMP"))&gt;0,"LS",""),IF(SUM(Q24:Q83)&gt;0,ROUND(SUM(Q24:Q83),2),"")))</f>
        <v/>
      </c>
      <c r="R84" s="40">
        <f>IF(R8="","",IF(R23="",IF(SUM(COUNTIF(R24:R83,"LS")+COUNTIF(R24:R83,"LUMP"))&gt;0,"LS",""),IF(SUM(R24:R83)&gt;0,ROUNDUP(SUM(R24:R83),0),"")))</f>
        <v>4710</v>
      </c>
      <c r="S84" s="110">
        <f>IF(S8="","",IF(S23="",IF(SUM(COUNTIF(S24:T83,"LS")+COUNTIF(S24:T83,"LUMP"))&gt;0,"LS",""),IF(SUM(S24:T83)&gt;0,ROUNDUP(SUM(S24:T83),0),"")))</f>
        <v>19555</v>
      </c>
      <c r="T84" s="111"/>
      <c r="U84" s="110" t="str">
        <f>IF(U8="","",IF(U23="",IF(SUM(COUNTIF(U24:V83,"LS")+COUNTIF(U24:V83,"LUMP"))&gt;0,"LS",""),IF(SUM(U24:V83)&gt;0,ROUNDUP(SUM(U24:V83),0),"")))</f>
        <v/>
      </c>
      <c r="V84" s="112"/>
      <c r="W84" s="39">
        <f>IF(W8="","",IF(W23="",IF(SUM(COUNTIF(W24:W83,"LS")+COUNTIF(W24:W83,"LUMP"))&gt;0,"LS",""),IF(SUM(W24:W83)&gt;0,ROUNDUP(SUM(W24:W83),0),"")))</f>
        <v>20750</v>
      </c>
      <c r="X84" s="40">
        <f>IF(X8="","",IF(X23="",IF(SUM(COUNTIF(X24:X83,"LS")+COUNTIF(X24:X83,"LUMP"))&gt;0,"LS",""),IF(SUM(X24:X83)&gt;0,ROUNDUP(SUM(X24:X83),0),"")))</f>
        <v>19550</v>
      </c>
      <c r="Y84" s="113" t="str">
        <f>IF(Y8="","",IF(Y23="",IF(SUM(COUNTIF(Y24:Y83,"LS")+COUNTIF(Y24:Y83,"LUMP"))&gt;0,"LS",""),IF(SUM(Y24:Y83)&gt;0,ROUNDUP(SUM(Y24:Y83),0),"")))</f>
        <v/>
      </c>
      <c r="Z84" s="112"/>
      <c r="AA84" s="112"/>
      <c r="AB84" s="114"/>
      <c r="AC84" s="110" t="str">
        <f>IF(AC8="","",IF(AC23="",IF(SUM(COUNTIF(AC24:AC83,"LS")+COUNTIF(AC24:AC83,"LUMP"))&gt;0,"LS",""),IF(SUM(AC24:AC83)&gt;0,ROUNDUP(SUM(AC24:AC83),0),"")))</f>
        <v/>
      </c>
      <c r="AD84" s="112"/>
      <c r="AE84" s="111"/>
    </row>
    <row r="85" spans="2:31" ht="12.75" customHeight="1" thickBot="1" x14ac:dyDescent="0.25"/>
    <row r="86" spans="2:31" ht="12.75" customHeight="1" thickBot="1" x14ac:dyDescent="0.25">
      <c r="B86" s="22" t="s">
        <v>8</v>
      </c>
      <c r="D86" s="169">
        <f>D7+1</f>
        <v>2</v>
      </c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</row>
    <row r="87" spans="2:31" ht="12.75" customHeight="1" thickBot="1" x14ac:dyDescent="0.25">
      <c r="B87" s="26">
        <v>6</v>
      </c>
      <c r="D87" s="182" t="s">
        <v>6</v>
      </c>
      <c r="E87" s="182"/>
      <c r="F87" s="182"/>
      <c r="G87" s="182"/>
      <c r="H87" s="182"/>
      <c r="I87" s="182"/>
      <c r="J87" s="182"/>
      <c r="K87" s="21" t="s">
        <v>18</v>
      </c>
      <c r="L87" s="21" t="s">
        <v>18</v>
      </c>
      <c r="M87" s="21" t="s">
        <v>18</v>
      </c>
      <c r="N87" s="21" t="s">
        <v>18</v>
      </c>
      <c r="O87" s="21" t="s">
        <v>19</v>
      </c>
      <c r="P87" s="21" t="s">
        <v>20</v>
      </c>
      <c r="Q87" s="21"/>
      <c r="R87" s="21" t="s">
        <v>36</v>
      </c>
      <c r="S87" s="21" t="s">
        <v>37</v>
      </c>
      <c r="T87" s="21" t="s">
        <v>37</v>
      </c>
      <c r="U87" s="21" t="s">
        <v>38</v>
      </c>
      <c r="V87" s="21" t="s">
        <v>38</v>
      </c>
      <c r="W87" s="21" t="s">
        <v>34</v>
      </c>
      <c r="X87" s="21" t="s">
        <v>35</v>
      </c>
      <c r="Y87" s="21"/>
      <c r="Z87" s="21"/>
      <c r="AA87" s="21"/>
      <c r="AB87" s="21"/>
      <c r="AC87" s="21"/>
      <c r="AD87" s="21"/>
      <c r="AE87" s="21"/>
    </row>
    <row r="88" spans="2:31" ht="12.75" customHeight="1" thickBot="1" x14ac:dyDescent="0.25">
      <c r="D88" s="176" t="s">
        <v>7</v>
      </c>
      <c r="E88" s="176"/>
      <c r="F88" s="176"/>
      <c r="G88" s="176"/>
      <c r="H88" s="176"/>
      <c r="I88" s="176"/>
      <c r="J88" s="176"/>
      <c r="K88" s="27" t="s">
        <v>21</v>
      </c>
      <c r="L88" s="27" t="s">
        <v>22</v>
      </c>
      <c r="M88" s="27" t="s">
        <v>23</v>
      </c>
      <c r="N88" s="27" t="s">
        <v>24</v>
      </c>
      <c r="O88" s="27"/>
      <c r="P88" s="27"/>
      <c r="Q88" s="28"/>
      <c r="R88" s="28" t="s">
        <v>26</v>
      </c>
      <c r="S88" s="28" t="s">
        <v>25</v>
      </c>
      <c r="T88" s="28" t="s">
        <v>26</v>
      </c>
      <c r="U88" s="28" t="s">
        <v>25</v>
      </c>
      <c r="V88" s="36" t="s">
        <v>26</v>
      </c>
      <c r="W88" s="27" t="s">
        <v>25</v>
      </c>
      <c r="X88" s="27" t="s">
        <v>25</v>
      </c>
      <c r="Y88" s="14"/>
      <c r="Z88" s="14"/>
      <c r="AA88" s="14"/>
      <c r="AB88" s="14"/>
      <c r="AC88" s="14"/>
      <c r="AD88" s="14"/>
      <c r="AE88" s="14"/>
    </row>
    <row r="89" spans="2:31" ht="12.75" customHeight="1" x14ac:dyDescent="0.2">
      <c r="B89" s="170" t="s">
        <v>9</v>
      </c>
      <c r="D89" s="177" t="s">
        <v>31</v>
      </c>
      <c r="E89" s="177" t="s">
        <v>32</v>
      </c>
      <c r="F89" s="118" t="s">
        <v>33</v>
      </c>
      <c r="G89" s="119"/>
      <c r="H89" s="119"/>
      <c r="I89" s="120"/>
      <c r="J89" s="127" t="s">
        <v>27</v>
      </c>
      <c r="K89" s="29" t="str">
        <f t="shared" ref="K89:X89" si="17">IF(OR(TRIM(K87)=0,TRIM(K87)=""),"",IF(IFERROR(TRIM(INDEX(QryItemNamed,MATCH(TRIM(K87),ITEM,0),2)),"")="Y","SPECIAL",LEFT(IFERROR(TRIM(INDEX(ITEM,MATCH(TRIM(K87),ITEM,0))),""),3)))</f>
        <v>642</v>
      </c>
      <c r="L89" s="8" t="str">
        <f t="shared" si="17"/>
        <v>642</v>
      </c>
      <c r="M89" s="8" t="str">
        <f t="shared" si="17"/>
        <v>642</v>
      </c>
      <c r="N89" s="8" t="str">
        <f t="shared" si="17"/>
        <v>642</v>
      </c>
      <c r="O89" s="33" t="str">
        <f t="shared" si="17"/>
        <v>642</v>
      </c>
      <c r="P89" s="33" t="str">
        <f t="shared" si="17"/>
        <v>642</v>
      </c>
      <c r="Q89" s="30" t="str">
        <f t="shared" si="17"/>
        <v/>
      </c>
      <c r="R89" s="7" t="str">
        <f t="shared" si="17"/>
        <v>642</v>
      </c>
      <c r="S89" s="8" t="str">
        <f t="shared" si="17"/>
        <v>642</v>
      </c>
      <c r="T89" s="8" t="str">
        <f t="shared" si="17"/>
        <v>642</v>
      </c>
      <c r="U89" s="8" t="str">
        <f t="shared" si="17"/>
        <v>642</v>
      </c>
      <c r="V89" s="30" t="str">
        <f t="shared" si="17"/>
        <v>642</v>
      </c>
      <c r="W89" s="7" t="str">
        <f t="shared" si="17"/>
        <v>642</v>
      </c>
      <c r="X89" s="8" t="str">
        <f t="shared" si="17"/>
        <v>642</v>
      </c>
      <c r="Y89" s="130" t="s">
        <v>29</v>
      </c>
      <c r="Z89" s="131"/>
      <c r="AA89" s="131"/>
      <c r="AB89" s="132"/>
      <c r="AC89" s="130" t="s">
        <v>30</v>
      </c>
      <c r="AD89" s="131"/>
      <c r="AE89" s="136"/>
    </row>
    <row r="90" spans="2:31" ht="12.75" customHeight="1" x14ac:dyDescent="0.2">
      <c r="B90" s="171"/>
      <c r="D90" s="178"/>
      <c r="E90" s="178"/>
      <c r="F90" s="121"/>
      <c r="G90" s="122"/>
      <c r="H90" s="122"/>
      <c r="I90" s="123"/>
      <c r="J90" s="128"/>
      <c r="K90" s="173" t="str">
        <f t="shared" ref="K90:X90" si="1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EDGE LINE, 6", TYPE 1
WHITE (HIGHWAY)</v>
      </c>
      <c r="L90" s="163" t="str">
        <f t="shared" si="18"/>
        <v>EDGE LINE, 6", TYPE 1
WHITE (RAMP)</v>
      </c>
      <c r="M90" s="163" t="str">
        <f t="shared" si="18"/>
        <v>EDGE LINE, 6", TYPE 1
YELLOW (HIGHWAY)</v>
      </c>
      <c r="N90" s="164" t="str">
        <f t="shared" si="18"/>
        <v>EDGE LINE, 6", TYPE 1
YELLOW (RAMP)</v>
      </c>
      <c r="O90" s="165" t="str">
        <f t="shared" si="18"/>
        <v>LANE LINE, 6", TYPE 1</v>
      </c>
      <c r="P90" s="166" t="str">
        <f t="shared" si="18"/>
        <v>CENTER LINE, TYPE 1</v>
      </c>
      <c r="Q90" s="167" t="str">
        <f t="shared" si="18"/>
        <v/>
      </c>
      <c r="R90" s="168" t="str">
        <f t="shared" si="18"/>
        <v>DOTTED LINE, 4", TYPE 1
YELLOW</v>
      </c>
      <c r="S90" s="163" t="str">
        <f t="shared" si="18"/>
        <v>DOTTED LINE, 6", TYPE 1
WHITE</v>
      </c>
      <c r="T90" s="163" t="str">
        <f t="shared" si="18"/>
        <v>DOTTED LINE, 6", TYPE 1
YELLOW</v>
      </c>
      <c r="U90" s="163" t="str">
        <f t="shared" si="18"/>
        <v>DOTTED LINE, 8", TYPE 1
WHITE</v>
      </c>
      <c r="V90" s="164" t="str">
        <f t="shared" si="18"/>
        <v>DOTTED LINE, 8", TYPE 1
YELLOW</v>
      </c>
      <c r="W90" s="168" t="str">
        <f t="shared" si="18"/>
        <v>CHANNELIZING LINE, 8", TYPE 1
WHITE</v>
      </c>
      <c r="X90" s="163" t="str">
        <f t="shared" si="18"/>
        <v>CHANNELIZING LINE, 12", TYPE 1
WHITE</v>
      </c>
      <c r="Y90" s="133"/>
      <c r="Z90" s="134"/>
      <c r="AA90" s="134"/>
      <c r="AB90" s="135"/>
      <c r="AC90" s="133"/>
      <c r="AD90" s="134"/>
      <c r="AE90" s="137"/>
    </row>
    <row r="91" spans="2:31" ht="12.75" customHeight="1" x14ac:dyDescent="0.2">
      <c r="B91" s="171"/>
      <c r="D91" s="178"/>
      <c r="E91" s="178"/>
      <c r="F91" s="121"/>
      <c r="G91" s="122"/>
      <c r="H91" s="122"/>
      <c r="I91" s="123"/>
      <c r="J91" s="128"/>
      <c r="K91" s="174"/>
      <c r="L91" s="163"/>
      <c r="M91" s="163"/>
      <c r="N91" s="164"/>
      <c r="O91" s="165"/>
      <c r="P91" s="166"/>
      <c r="Q91" s="167"/>
      <c r="R91" s="168"/>
      <c r="S91" s="163"/>
      <c r="T91" s="163"/>
      <c r="U91" s="163"/>
      <c r="V91" s="164"/>
      <c r="W91" s="168"/>
      <c r="X91" s="163"/>
      <c r="Y91" s="133"/>
      <c r="Z91" s="134"/>
      <c r="AA91" s="134"/>
      <c r="AB91" s="135"/>
      <c r="AC91" s="133"/>
      <c r="AD91" s="134"/>
      <c r="AE91" s="137"/>
    </row>
    <row r="92" spans="2:31" ht="12.75" customHeight="1" x14ac:dyDescent="0.2">
      <c r="B92" s="171"/>
      <c r="D92" s="178"/>
      <c r="E92" s="178"/>
      <c r="F92" s="121"/>
      <c r="G92" s="122"/>
      <c r="H92" s="122"/>
      <c r="I92" s="123"/>
      <c r="J92" s="128"/>
      <c r="K92" s="174"/>
      <c r="L92" s="163"/>
      <c r="M92" s="163"/>
      <c r="N92" s="164"/>
      <c r="O92" s="165"/>
      <c r="P92" s="166"/>
      <c r="Q92" s="167"/>
      <c r="R92" s="168"/>
      <c r="S92" s="163"/>
      <c r="T92" s="163"/>
      <c r="U92" s="163"/>
      <c r="V92" s="164"/>
      <c r="W92" s="168"/>
      <c r="X92" s="163"/>
      <c r="Y92" s="133"/>
      <c r="Z92" s="134"/>
      <c r="AA92" s="134"/>
      <c r="AB92" s="135"/>
      <c r="AC92" s="133"/>
      <c r="AD92" s="134"/>
      <c r="AE92" s="137"/>
    </row>
    <row r="93" spans="2:31" ht="12.75" customHeight="1" x14ac:dyDescent="0.2">
      <c r="B93" s="171"/>
      <c r="D93" s="178"/>
      <c r="E93" s="178"/>
      <c r="F93" s="121"/>
      <c r="G93" s="122"/>
      <c r="H93" s="122"/>
      <c r="I93" s="123"/>
      <c r="J93" s="128"/>
      <c r="K93" s="174"/>
      <c r="L93" s="163"/>
      <c r="M93" s="163"/>
      <c r="N93" s="164"/>
      <c r="O93" s="165"/>
      <c r="P93" s="166"/>
      <c r="Q93" s="167"/>
      <c r="R93" s="168"/>
      <c r="S93" s="163"/>
      <c r="T93" s="163"/>
      <c r="U93" s="163"/>
      <c r="V93" s="164"/>
      <c r="W93" s="168"/>
      <c r="X93" s="163"/>
      <c r="Y93" s="133"/>
      <c r="Z93" s="134"/>
      <c r="AA93" s="134"/>
      <c r="AB93" s="135"/>
      <c r="AC93" s="133"/>
      <c r="AD93" s="134"/>
      <c r="AE93" s="137"/>
    </row>
    <row r="94" spans="2:31" ht="12.75" customHeight="1" x14ac:dyDescent="0.2">
      <c r="B94" s="171"/>
      <c r="D94" s="178"/>
      <c r="E94" s="178"/>
      <c r="F94" s="121"/>
      <c r="G94" s="122"/>
      <c r="H94" s="122"/>
      <c r="I94" s="123"/>
      <c r="J94" s="128"/>
      <c r="K94" s="174"/>
      <c r="L94" s="163"/>
      <c r="M94" s="163"/>
      <c r="N94" s="164"/>
      <c r="O94" s="165"/>
      <c r="P94" s="166"/>
      <c r="Q94" s="167"/>
      <c r="R94" s="168"/>
      <c r="S94" s="163"/>
      <c r="T94" s="163"/>
      <c r="U94" s="163"/>
      <c r="V94" s="164"/>
      <c r="W94" s="168"/>
      <c r="X94" s="163"/>
      <c r="Y94" s="133"/>
      <c r="Z94" s="134"/>
      <c r="AA94" s="134"/>
      <c r="AB94" s="135"/>
      <c r="AC94" s="133"/>
      <c r="AD94" s="134"/>
      <c r="AE94" s="137"/>
    </row>
    <row r="95" spans="2:31" ht="12.75" customHeight="1" x14ac:dyDescent="0.2">
      <c r="B95" s="171"/>
      <c r="D95" s="178"/>
      <c r="E95" s="178"/>
      <c r="F95" s="121"/>
      <c r="G95" s="122"/>
      <c r="H95" s="122"/>
      <c r="I95" s="123"/>
      <c r="J95" s="128"/>
      <c r="K95" s="174"/>
      <c r="L95" s="163"/>
      <c r="M95" s="163"/>
      <c r="N95" s="164"/>
      <c r="O95" s="165"/>
      <c r="P95" s="166"/>
      <c r="Q95" s="167"/>
      <c r="R95" s="168"/>
      <c r="S95" s="163"/>
      <c r="T95" s="163"/>
      <c r="U95" s="163"/>
      <c r="V95" s="164"/>
      <c r="W95" s="168"/>
      <c r="X95" s="163"/>
      <c r="Y95" s="133"/>
      <c r="Z95" s="134"/>
      <c r="AA95" s="134"/>
      <c r="AB95" s="135"/>
      <c r="AC95" s="133"/>
      <c r="AD95" s="134"/>
      <c r="AE95" s="137"/>
    </row>
    <row r="96" spans="2:31" ht="12.75" customHeight="1" x14ac:dyDescent="0.2">
      <c r="B96" s="171"/>
      <c r="D96" s="178"/>
      <c r="E96" s="178"/>
      <c r="F96" s="121"/>
      <c r="G96" s="122"/>
      <c r="H96" s="122"/>
      <c r="I96" s="123"/>
      <c r="J96" s="128"/>
      <c r="K96" s="174"/>
      <c r="L96" s="163"/>
      <c r="M96" s="163"/>
      <c r="N96" s="164"/>
      <c r="O96" s="165"/>
      <c r="P96" s="166"/>
      <c r="Q96" s="167"/>
      <c r="R96" s="168"/>
      <c r="S96" s="163"/>
      <c r="T96" s="163"/>
      <c r="U96" s="163"/>
      <c r="V96" s="164"/>
      <c r="W96" s="168"/>
      <c r="X96" s="163"/>
      <c r="Y96" s="133"/>
      <c r="Z96" s="134"/>
      <c r="AA96" s="134"/>
      <c r="AB96" s="135"/>
      <c r="AC96" s="133"/>
      <c r="AD96" s="134"/>
      <c r="AE96" s="137"/>
    </row>
    <row r="97" spans="2:31" ht="12.75" customHeight="1" x14ac:dyDescent="0.2">
      <c r="B97" s="171"/>
      <c r="D97" s="178"/>
      <c r="E97" s="178"/>
      <c r="F97" s="121"/>
      <c r="G97" s="122"/>
      <c r="H97" s="122"/>
      <c r="I97" s="123"/>
      <c r="J97" s="128"/>
      <c r="K97" s="174"/>
      <c r="L97" s="163"/>
      <c r="M97" s="163"/>
      <c r="N97" s="164"/>
      <c r="O97" s="165"/>
      <c r="P97" s="166"/>
      <c r="Q97" s="167"/>
      <c r="R97" s="168"/>
      <c r="S97" s="163"/>
      <c r="T97" s="163"/>
      <c r="U97" s="163"/>
      <c r="V97" s="164"/>
      <c r="W97" s="168"/>
      <c r="X97" s="163"/>
      <c r="Y97" s="133"/>
      <c r="Z97" s="134"/>
      <c r="AA97" s="134"/>
      <c r="AB97" s="135"/>
      <c r="AC97" s="133"/>
      <c r="AD97" s="134"/>
      <c r="AE97" s="137"/>
    </row>
    <row r="98" spans="2:31" ht="12.75" customHeight="1" x14ac:dyDescent="0.2">
      <c r="B98" s="171"/>
      <c r="D98" s="178"/>
      <c r="E98" s="178"/>
      <c r="F98" s="121"/>
      <c r="G98" s="122"/>
      <c r="H98" s="122"/>
      <c r="I98" s="123"/>
      <c r="J98" s="128"/>
      <c r="K98" s="174"/>
      <c r="L98" s="163"/>
      <c r="M98" s="163"/>
      <c r="N98" s="164"/>
      <c r="O98" s="165"/>
      <c r="P98" s="166"/>
      <c r="Q98" s="167"/>
      <c r="R98" s="168"/>
      <c r="S98" s="163"/>
      <c r="T98" s="163"/>
      <c r="U98" s="163"/>
      <c r="V98" s="164"/>
      <c r="W98" s="168"/>
      <c r="X98" s="163"/>
      <c r="Y98" s="133"/>
      <c r="Z98" s="134"/>
      <c r="AA98" s="134"/>
      <c r="AB98" s="135"/>
      <c r="AC98" s="133"/>
      <c r="AD98" s="134"/>
      <c r="AE98" s="137"/>
    </row>
    <row r="99" spans="2:31" ht="12.75" customHeight="1" x14ac:dyDescent="0.2">
      <c r="B99" s="171"/>
      <c r="D99" s="178"/>
      <c r="E99" s="178"/>
      <c r="F99" s="124"/>
      <c r="G99" s="125"/>
      <c r="H99" s="125"/>
      <c r="I99" s="126"/>
      <c r="J99" s="128"/>
      <c r="K99" s="174"/>
      <c r="L99" s="163"/>
      <c r="M99" s="163"/>
      <c r="N99" s="164"/>
      <c r="O99" s="165"/>
      <c r="P99" s="166"/>
      <c r="Q99" s="167"/>
      <c r="R99" s="168"/>
      <c r="S99" s="163"/>
      <c r="T99" s="163"/>
      <c r="U99" s="163"/>
      <c r="V99" s="164"/>
      <c r="W99" s="168"/>
      <c r="X99" s="163"/>
      <c r="Y99" s="133"/>
      <c r="Z99" s="134"/>
      <c r="AA99" s="134"/>
      <c r="AB99" s="135"/>
      <c r="AC99" s="133"/>
      <c r="AD99" s="134"/>
      <c r="AE99" s="137"/>
    </row>
    <row r="100" spans="2:31" ht="12.75" customHeight="1" x14ac:dyDescent="0.2">
      <c r="B100" s="171"/>
      <c r="D100" s="178"/>
      <c r="E100" s="180"/>
      <c r="F100" s="141" t="s">
        <v>28</v>
      </c>
      <c r="G100" s="142"/>
      <c r="H100" s="141" t="s">
        <v>0</v>
      </c>
      <c r="I100" s="145"/>
      <c r="J100" s="128"/>
      <c r="K100" s="174"/>
      <c r="L100" s="163"/>
      <c r="M100" s="163"/>
      <c r="N100" s="164"/>
      <c r="O100" s="165"/>
      <c r="P100" s="166"/>
      <c r="Q100" s="167"/>
      <c r="R100" s="168"/>
      <c r="S100" s="163"/>
      <c r="T100" s="163"/>
      <c r="U100" s="163"/>
      <c r="V100" s="164"/>
      <c r="W100" s="168"/>
      <c r="X100" s="163"/>
      <c r="Y100" s="148" t="s">
        <v>28</v>
      </c>
      <c r="Z100" s="141"/>
      <c r="AA100" s="141" t="s">
        <v>0</v>
      </c>
      <c r="AB100" s="153"/>
      <c r="AC100" s="133"/>
      <c r="AD100" s="134"/>
      <c r="AE100" s="137"/>
    </row>
    <row r="101" spans="2:31" ht="12.75" customHeight="1" x14ac:dyDescent="0.2">
      <c r="B101" s="171"/>
      <c r="D101" s="178"/>
      <c r="E101" s="180"/>
      <c r="F101" s="143"/>
      <c r="G101" s="143"/>
      <c r="H101" s="143"/>
      <c r="I101" s="146"/>
      <c r="J101" s="128"/>
      <c r="K101" s="175"/>
      <c r="L101" s="163"/>
      <c r="M101" s="163"/>
      <c r="N101" s="164"/>
      <c r="O101" s="165"/>
      <c r="P101" s="166"/>
      <c r="Q101" s="167"/>
      <c r="R101" s="168"/>
      <c r="S101" s="163"/>
      <c r="T101" s="163"/>
      <c r="U101" s="163"/>
      <c r="V101" s="164"/>
      <c r="W101" s="168"/>
      <c r="X101" s="163"/>
      <c r="Y101" s="149"/>
      <c r="Z101" s="150"/>
      <c r="AA101" s="150"/>
      <c r="AB101" s="154"/>
      <c r="AC101" s="133"/>
      <c r="AD101" s="134"/>
      <c r="AE101" s="137"/>
    </row>
    <row r="102" spans="2:31" ht="12.75" customHeight="1" thickBot="1" x14ac:dyDescent="0.25">
      <c r="B102" s="172"/>
      <c r="D102" s="179"/>
      <c r="E102" s="181"/>
      <c r="F102" s="144"/>
      <c r="G102" s="144"/>
      <c r="H102" s="144"/>
      <c r="I102" s="147"/>
      <c r="J102" s="129"/>
      <c r="K102" s="9" t="str">
        <f t="shared" ref="K102:X102" si="19">IF(OR(TRIM(K87)=0,TRIM(K87)=""),"",IF(IFERROR(TRIM(INDEX(QryItemNamed,MATCH(TRIM(K87),ITEM,0),3)),"")="LS","",IFERROR(TRIM(INDEX(QryItemNamed,MATCH(TRIM(K87),ITEM,0),3)),"")))</f>
        <v>MILE</v>
      </c>
      <c r="L102" s="10" t="str">
        <f t="shared" si="19"/>
        <v>MILE</v>
      </c>
      <c r="M102" s="10" t="str">
        <f t="shared" si="19"/>
        <v>MILE</v>
      </c>
      <c r="N102" s="31" t="str">
        <f t="shared" si="19"/>
        <v>MILE</v>
      </c>
      <c r="O102" s="34" t="str">
        <f t="shared" si="19"/>
        <v>MILE</v>
      </c>
      <c r="P102" s="34" t="str">
        <f t="shared" si="19"/>
        <v>MILE</v>
      </c>
      <c r="Q102" s="89" t="str">
        <f t="shared" si="19"/>
        <v/>
      </c>
      <c r="R102" s="9" t="str">
        <f t="shared" si="19"/>
        <v>FT</v>
      </c>
      <c r="S102" s="10" t="str">
        <f t="shared" si="19"/>
        <v>FT</v>
      </c>
      <c r="T102" s="10" t="str">
        <f t="shared" si="19"/>
        <v>FT</v>
      </c>
      <c r="U102" s="10" t="str">
        <f t="shared" si="19"/>
        <v>FT</v>
      </c>
      <c r="V102" s="31" t="str">
        <f t="shared" si="19"/>
        <v>FT</v>
      </c>
      <c r="W102" s="9" t="str">
        <f t="shared" si="19"/>
        <v>FT</v>
      </c>
      <c r="X102" s="10" t="str">
        <f t="shared" si="19"/>
        <v>FT</v>
      </c>
      <c r="Y102" s="151"/>
      <c r="Z102" s="152"/>
      <c r="AA102" s="152"/>
      <c r="AB102" s="155"/>
      <c r="AC102" s="138"/>
      <c r="AD102" s="139"/>
      <c r="AE102" s="140"/>
    </row>
    <row r="103" spans="2:31" ht="12.75" customHeight="1" x14ac:dyDescent="0.2">
      <c r="B103" s="23">
        <v>1</v>
      </c>
      <c r="D103" s="192" t="s">
        <v>79</v>
      </c>
      <c r="E103" s="54">
        <v>2</v>
      </c>
      <c r="F103" s="157">
        <v>2.23</v>
      </c>
      <c r="G103" s="158"/>
      <c r="H103" s="157">
        <v>2.8</v>
      </c>
      <c r="I103" s="159"/>
      <c r="J103" s="48">
        <v>4</v>
      </c>
      <c r="K103" s="50">
        <f>IF(H103&gt;0,(H103-F103)*2," ")</f>
        <v>1.1399999999999997</v>
      </c>
      <c r="L103" s="64"/>
      <c r="M103" s="64"/>
      <c r="N103" s="74"/>
      <c r="O103" s="65">
        <f>IF(H103&gt;0,(H103-F103)*2," ")</f>
        <v>1.1399999999999997</v>
      </c>
      <c r="P103" s="65">
        <f>IF(H103&gt;0,(H103-F103)*2," ")</f>
        <v>1.1399999999999997</v>
      </c>
      <c r="Q103" s="86"/>
      <c r="R103" s="67"/>
      <c r="S103" s="37">
        <v>2010</v>
      </c>
      <c r="T103" s="37"/>
      <c r="U103" s="37"/>
      <c r="V103" s="68"/>
      <c r="W103" s="67">
        <v>530</v>
      </c>
      <c r="X103" s="37"/>
      <c r="Y103" s="160" t="s">
        <v>67</v>
      </c>
      <c r="Z103" s="162"/>
      <c r="AA103" s="212" t="s">
        <v>81</v>
      </c>
      <c r="AB103" s="213"/>
      <c r="AC103" s="160" t="s">
        <v>111</v>
      </c>
      <c r="AD103" s="161"/>
      <c r="AE103" s="162"/>
    </row>
    <row r="104" spans="2:31" ht="12.75" customHeight="1" x14ac:dyDescent="0.2">
      <c r="B104" s="24">
        <v>1</v>
      </c>
      <c r="D104" s="106"/>
      <c r="E104" s="54">
        <v>2</v>
      </c>
      <c r="F104" s="98">
        <v>2.8</v>
      </c>
      <c r="G104" s="99"/>
      <c r="H104" s="98">
        <v>3.23</v>
      </c>
      <c r="I104" s="100"/>
      <c r="J104" s="49">
        <v>2</v>
      </c>
      <c r="K104" s="51">
        <f t="shared" ref="K104:K162" si="20">IF(H104&gt;0,(H104-F104)*2," ")</f>
        <v>0.86000000000000032</v>
      </c>
      <c r="L104" s="58"/>
      <c r="M104" s="58"/>
      <c r="N104" s="45"/>
      <c r="O104" s="59"/>
      <c r="P104" s="59">
        <f>IF(H104&gt;0,(H104-F104)*2," ")</f>
        <v>0.86000000000000032</v>
      </c>
      <c r="Q104" s="42"/>
      <c r="R104" s="35"/>
      <c r="S104" s="11">
        <v>2350</v>
      </c>
      <c r="T104" s="11"/>
      <c r="U104" s="11"/>
      <c r="V104" s="69"/>
      <c r="W104" s="35">
        <v>1320</v>
      </c>
      <c r="X104" s="11"/>
      <c r="Y104" s="94" t="s">
        <v>82</v>
      </c>
      <c r="Z104" s="101"/>
      <c r="AA104" s="96" t="s">
        <v>81</v>
      </c>
      <c r="AB104" s="97"/>
      <c r="AC104" s="94" t="s">
        <v>111</v>
      </c>
      <c r="AD104" s="102"/>
      <c r="AE104" s="101"/>
    </row>
    <row r="105" spans="2:31" ht="12.75" customHeight="1" x14ac:dyDescent="0.2">
      <c r="B105" s="24">
        <v>1</v>
      </c>
      <c r="D105" s="106"/>
      <c r="E105" s="54">
        <v>2</v>
      </c>
      <c r="F105" s="98">
        <v>3.23</v>
      </c>
      <c r="G105" s="99"/>
      <c r="H105" s="98">
        <v>10.67</v>
      </c>
      <c r="I105" s="100"/>
      <c r="J105" s="49">
        <v>4</v>
      </c>
      <c r="K105" s="51">
        <f t="shared" si="20"/>
        <v>14.879999999999999</v>
      </c>
      <c r="L105" s="58"/>
      <c r="M105" s="58"/>
      <c r="N105" s="45"/>
      <c r="O105" s="59">
        <f>IF(H105&gt;0,(H105-F105)*2," ")</f>
        <v>14.879999999999999</v>
      </c>
      <c r="P105" s="59">
        <f>IF(H105&gt;0,(H105-F105)," ")</f>
        <v>7.4399999999999995</v>
      </c>
      <c r="Q105" s="42"/>
      <c r="R105" s="35">
        <v>880</v>
      </c>
      <c r="S105" s="11">
        <v>2680</v>
      </c>
      <c r="T105" s="11"/>
      <c r="U105" s="11"/>
      <c r="V105" s="69"/>
      <c r="W105" s="35">
        <v>15400</v>
      </c>
      <c r="X105" s="11"/>
      <c r="Y105" s="94" t="s">
        <v>81</v>
      </c>
      <c r="Z105" s="101"/>
      <c r="AA105" s="96" t="s">
        <v>83</v>
      </c>
      <c r="AB105" s="97"/>
      <c r="AC105" s="94"/>
      <c r="AD105" s="102"/>
      <c r="AE105" s="101"/>
    </row>
    <row r="106" spans="2:31" ht="12.75" customHeight="1" x14ac:dyDescent="0.2">
      <c r="B106" s="24">
        <v>1</v>
      </c>
      <c r="D106" s="106"/>
      <c r="E106" s="54">
        <v>2</v>
      </c>
      <c r="F106" s="98">
        <v>27.25</v>
      </c>
      <c r="G106" s="99"/>
      <c r="H106" s="98">
        <v>27.55</v>
      </c>
      <c r="I106" s="100"/>
      <c r="J106" s="49">
        <v>4</v>
      </c>
      <c r="K106" s="51">
        <f t="shared" si="20"/>
        <v>0.60000000000000142</v>
      </c>
      <c r="L106" s="58"/>
      <c r="M106" s="58"/>
      <c r="N106" s="45"/>
      <c r="O106" s="59">
        <f>IF(H106&gt;0,(H106-F106)*2," ")</f>
        <v>0.60000000000000142</v>
      </c>
      <c r="P106" s="59">
        <f t="shared" ref="P106:P109" si="21">IF(H106&gt;0,(H106-F106)*2," ")</f>
        <v>0.60000000000000142</v>
      </c>
      <c r="Q106" s="42"/>
      <c r="R106" s="35"/>
      <c r="S106" s="11"/>
      <c r="T106" s="11"/>
      <c r="U106" s="11"/>
      <c r="V106" s="69"/>
      <c r="W106" s="35"/>
      <c r="X106" s="11"/>
      <c r="Y106" s="94" t="s">
        <v>84</v>
      </c>
      <c r="Z106" s="101"/>
      <c r="AA106" s="96" t="s">
        <v>81</v>
      </c>
      <c r="AB106" s="97"/>
      <c r="AC106" s="94" t="s">
        <v>111</v>
      </c>
      <c r="AD106" s="102"/>
      <c r="AE106" s="101"/>
    </row>
    <row r="107" spans="2:31" ht="12.75" customHeight="1" x14ac:dyDescent="0.2">
      <c r="B107" s="24">
        <v>1</v>
      </c>
      <c r="D107" s="106"/>
      <c r="E107" s="54">
        <v>2</v>
      </c>
      <c r="F107" s="98">
        <v>27.55</v>
      </c>
      <c r="G107" s="99"/>
      <c r="H107" s="98">
        <v>34.200000000000003</v>
      </c>
      <c r="I107" s="100"/>
      <c r="J107" s="49">
        <v>2</v>
      </c>
      <c r="K107" s="51">
        <f t="shared" si="20"/>
        <v>13.300000000000004</v>
      </c>
      <c r="L107" s="58"/>
      <c r="M107" s="58"/>
      <c r="N107" s="45"/>
      <c r="O107" s="59"/>
      <c r="P107" s="59">
        <f>IF(H107&gt;0,(H107-F107)," ")</f>
        <v>6.6500000000000021</v>
      </c>
      <c r="Q107" s="42"/>
      <c r="R107" s="35">
        <v>420</v>
      </c>
      <c r="S107" s="11">
        <v>390</v>
      </c>
      <c r="T107" s="11"/>
      <c r="U107" s="11"/>
      <c r="V107" s="69"/>
      <c r="W107" s="35">
        <v>6710</v>
      </c>
      <c r="X107" s="11"/>
      <c r="Y107" s="94" t="s">
        <v>81</v>
      </c>
      <c r="Z107" s="101"/>
      <c r="AA107" s="96" t="s">
        <v>85</v>
      </c>
      <c r="AB107" s="97"/>
      <c r="AC107" s="94"/>
      <c r="AD107" s="102"/>
      <c r="AE107" s="101"/>
    </row>
    <row r="108" spans="2:31" ht="12.75" customHeight="1" x14ac:dyDescent="0.2">
      <c r="B108" s="24">
        <v>1</v>
      </c>
      <c r="D108" s="106"/>
      <c r="E108" s="54" t="s">
        <v>40</v>
      </c>
      <c r="F108" s="98">
        <v>0</v>
      </c>
      <c r="G108" s="99"/>
      <c r="H108" s="98">
        <v>0.17</v>
      </c>
      <c r="I108" s="100"/>
      <c r="J108" s="49">
        <v>4</v>
      </c>
      <c r="K108" s="51"/>
      <c r="L108" s="58"/>
      <c r="M108" s="58"/>
      <c r="N108" s="45"/>
      <c r="O108" s="59">
        <f>IF(H108&gt;0,(H108-F108)*2," ")</f>
        <v>0.34</v>
      </c>
      <c r="P108" s="59">
        <f t="shared" si="21"/>
        <v>0.34</v>
      </c>
      <c r="Q108" s="42"/>
      <c r="R108" s="35"/>
      <c r="S108" s="11"/>
      <c r="T108" s="11"/>
      <c r="U108" s="11"/>
      <c r="V108" s="69"/>
      <c r="W108" s="35"/>
      <c r="X108" s="11"/>
      <c r="Y108" s="94" t="s">
        <v>67</v>
      </c>
      <c r="Z108" s="101"/>
      <c r="AA108" s="96" t="s">
        <v>86</v>
      </c>
      <c r="AB108" s="97"/>
      <c r="AC108" s="94"/>
      <c r="AD108" s="102"/>
      <c r="AE108" s="101"/>
    </row>
    <row r="109" spans="2:31" ht="12.75" customHeight="1" x14ac:dyDescent="0.2">
      <c r="B109" s="24">
        <v>1</v>
      </c>
      <c r="D109" s="106"/>
      <c r="E109" s="54" t="s">
        <v>40</v>
      </c>
      <c r="F109" s="98">
        <v>0.17</v>
      </c>
      <c r="G109" s="99"/>
      <c r="H109" s="98">
        <v>2.23</v>
      </c>
      <c r="I109" s="100"/>
      <c r="J109" s="49">
        <v>4</v>
      </c>
      <c r="K109" s="51">
        <f t="shared" si="20"/>
        <v>4.12</v>
      </c>
      <c r="L109" s="58"/>
      <c r="M109" s="58"/>
      <c r="N109" s="45"/>
      <c r="O109" s="59">
        <f>IF(H109&gt;0,(H109-F109)*2," ")</f>
        <v>4.12</v>
      </c>
      <c r="P109" s="59">
        <f t="shared" si="21"/>
        <v>4.12</v>
      </c>
      <c r="Q109" s="42"/>
      <c r="R109" s="35"/>
      <c r="S109" s="11"/>
      <c r="T109" s="11"/>
      <c r="U109" s="11"/>
      <c r="V109" s="69"/>
      <c r="W109" s="35">
        <v>860</v>
      </c>
      <c r="X109" s="11"/>
      <c r="Y109" s="94" t="s">
        <v>86</v>
      </c>
      <c r="Z109" s="101"/>
      <c r="AA109" s="96" t="s">
        <v>87</v>
      </c>
      <c r="AB109" s="97"/>
      <c r="AC109" s="94" t="s">
        <v>111</v>
      </c>
      <c r="AD109" s="102"/>
      <c r="AE109" s="101"/>
    </row>
    <row r="110" spans="2:31" ht="12.75" customHeight="1" x14ac:dyDescent="0.2">
      <c r="B110" s="24">
        <v>1</v>
      </c>
      <c r="D110" s="106"/>
      <c r="E110" s="54" t="s">
        <v>40</v>
      </c>
      <c r="F110" s="98">
        <v>2.23</v>
      </c>
      <c r="G110" s="99"/>
      <c r="H110" s="98">
        <v>10.54</v>
      </c>
      <c r="I110" s="100"/>
      <c r="J110" s="49">
        <v>2</v>
      </c>
      <c r="K110" s="51">
        <f t="shared" si="20"/>
        <v>16.619999999999997</v>
      </c>
      <c r="L110" s="58"/>
      <c r="M110" s="58"/>
      <c r="N110" s="45"/>
      <c r="O110" s="59"/>
      <c r="P110" s="59">
        <f>IF(H110&gt;0,(H110-F110)," ")</f>
        <v>8.3099999999999987</v>
      </c>
      <c r="Q110" s="42"/>
      <c r="R110" s="35"/>
      <c r="S110" s="11">
        <v>170</v>
      </c>
      <c r="T110" s="11"/>
      <c r="U110" s="11"/>
      <c r="V110" s="69"/>
      <c r="W110" s="35">
        <v>2200</v>
      </c>
      <c r="X110" s="11"/>
      <c r="Y110" s="94" t="s">
        <v>87</v>
      </c>
      <c r="Z110" s="101"/>
      <c r="AA110" s="96" t="s">
        <v>88</v>
      </c>
      <c r="AB110" s="97"/>
      <c r="AC110" s="94"/>
      <c r="AD110" s="102"/>
      <c r="AE110" s="101"/>
    </row>
    <row r="111" spans="2:31" ht="12.75" customHeight="1" x14ac:dyDescent="0.2">
      <c r="B111" s="24">
        <v>1</v>
      </c>
      <c r="D111" s="106"/>
      <c r="E111" s="54">
        <v>20</v>
      </c>
      <c r="F111" s="98">
        <v>0</v>
      </c>
      <c r="G111" s="99"/>
      <c r="H111" s="98">
        <v>6.95</v>
      </c>
      <c r="I111" s="100"/>
      <c r="J111" s="49">
        <v>2</v>
      </c>
      <c r="K111" s="51">
        <f t="shared" si="20"/>
        <v>13.9</v>
      </c>
      <c r="L111" s="58"/>
      <c r="M111" s="58"/>
      <c r="N111" s="45"/>
      <c r="O111" s="59"/>
      <c r="P111" s="59">
        <f>IF(H111&gt;0,(H111-F111)," ")</f>
        <v>6.95</v>
      </c>
      <c r="Q111" s="42"/>
      <c r="R111" s="35"/>
      <c r="S111" s="11">
        <v>1200</v>
      </c>
      <c r="T111" s="11"/>
      <c r="U111" s="11"/>
      <c r="V111" s="69"/>
      <c r="W111" s="35">
        <v>1730</v>
      </c>
      <c r="X111" s="11"/>
      <c r="Y111" s="94" t="s">
        <v>67</v>
      </c>
      <c r="Z111" s="101"/>
      <c r="AA111" s="96" t="s">
        <v>89</v>
      </c>
      <c r="AB111" s="97"/>
      <c r="AC111" s="94"/>
      <c r="AD111" s="102"/>
      <c r="AE111" s="101"/>
    </row>
    <row r="112" spans="2:31" ht="12.75" customHeight="1" x14ac:dyDescent="0.2">
      <c r="B112" s="24">
        <v>1</v>
      </c>
      <c r="D112" s="106"/>
      <c r="E112" s="11">
        <v>20</v>
      </c>
      <c r="F112" s="98">
        <v>6.95</v>
      </c>
      <c r="G112" s="99"/>
      <c r="H112" s="98">
        <v>11.26</v>
      </c>
      <c r="I112" s="100"/>
      <c r="J112" s="49">
        <v>2</v>
      </c>
      <c r="K112" s="51">
        <f t="shared" si="20"/>
        <v>8.6199999999999992</v>
      </c>
      <c r="L112" s="58"/>
      <c r="M112" s="58"/>
      <c r="N112" s="45"/>
      <c r="O112" s="59">
        <f t="shared" ref="O112:O124" si="22">IF(H112&gt;0,(H112-F112)*2," ")</f>
        <v>8.6199999999999992</v>
      </c>
      <c r="P112" s="59">
        <f>IF(H112&gt;0,(H112-F112)*2," ")</f>
        <v>8.6199999999999992</v>
      </c>
      <c r="Q112" s="42"/>
      <c r="R112" s="35">
        <v>1110</v>
      </c>
      <c r="S112" s="11">
        <v>6775</v>
      </c>
      <c r="T112" s="11"/>
      <c r="U112" s="11">
        <v>1060</v>
      </c>
      <c r="V112" s="69"/>
      <c r="W112" s="35">
        <v>17122</v>
      </c>
      <c r="X112" s="11">
        <v>1338</v>
      </c>
      <c r="Y112" s="94" t="s">
        <v>89</v>
      </c>
      <c r="Z112" s="101"/>
      <c r="AA112" s="96" t="s">
        <v>90</v>
      </c>
      <c r="AB112" s="97"/>
      <c r="AC112" s="94" t="s">
        <v>111</v>
      </c>
      <c r="AD112" s="102"/>
      <c r="AE112" s="101"/>
    </row>
    <row r="113" spans="2:31" ht="12.75" customHeight="1" x14ac:dyDescent="0.2">
      <c r="B113" s="24">
        <v>1</v>
      </c>
      <c r="D113" s="106"/>
      <c r="E113" s="11">
        <v>23</v>
      </c>
      <c r="F113" s="98">
        <v>9.6300000000000008</v>
      </c>
      <c r="G113" s="99"/>
      <c r="H113" s="98">
        <v>11.3</v>
      </c>
      <c r="I113" s="100"/>
      <c r="J113" s="49">
        <v>4</v>
      </c>
      <c r="K113" s="51">
        <f t="shared" si="20"/>
        <v>3.34</v>
      </c>
      <c r="L113" s="58"/>
      <c r="M113" s="58">
        <f t="shared" ref="M113" si="23">IF(H113&gt;0,(H113-F113)*2," ")</f>
        <v>3.34</v>
      </c>
      <c r="N113" s="45"/>
      <c r="O113" s="59">
        <f t="shared" si="22"/>
        <v>3.34</v>
      </c>
      <c r="P113" s="59"/>
      <c r="Q113" s="42"/>
      <c r="R113" s="35"/>
      <c r="S113" s="11">
        <v>5966</v>
      </c>
      <c r="T113" s="11"/>
      <c r="U113" s="11"/>
      <c r="V113" s="69"/>
      <c r="W113" s="35">
        <v>260</v>
      </c>
      <c r="X113" s="11">
        <v>8200</v>
      </c>
      <c r="Y113" s="94" t="s">
        <v>91</v>
      </c>
      <c r="Z113" s="101"/>
      <c r="AA113" s="96" t="s">
        <v>175</v>
      </c>
      <c r="AB113" s="97"/>
      <c r="AC113" s="94"/>
      <c r="AD113" s="102"/>
      <c r="AE113" s="101"/>
    </row>
    <row r="114" spans="2:31" ht="12.75" customHeight="1" x14ac:dyDescent="0.2">
      <c r="B114" s="24">
        <v>1</v>
      </c>
      <c r="D114" s="106"/>
      <c r="E114" s="11">
        <v>23</v>
      </c>
      <c r="F114" s="98">
        <v>12.26</v>
      </c>
      <c r="G114" s="103"/>
      <c r="H114" s="98">
        <v>12.65</v>
      </c>
      <c r="I114" s="104"/>
      <c r="J114" s="49">
        <v>4</v>
      </c>
      <c r="K114" s="51">
        <f t="shared" si="20"/>
        <v>0.78000000000000114</v>
      </c>
      <c r="L114" s="58"/>
      <c r="M114" s="58">
        <f t="shared" ref="M114" si="24">IF(H114&gt;0,(H114-F114)*2," ")</f>
        <v>0.78000000000000114</v>
      </c>
      <c r="N114" s="45"/>
      <c r="O114" s="59">
        <f t="shared" ref="O114" si="25">IF(H114&gt;0,(H114-F114)*2," ")</f>
        <v>0.78000000000000114</v>
      </c>
      <c r="P114" s="59"/>
      <c r="Q114" s="42"/>
      <c r="R114" s="35"/>
      <c r="S114" s="11"/>
      <c r="T114" s="11"/>
      <c r="U114" s="11"/>
      <c r="V114" s="69"/>
      <c r="W114" s="35"/>
      <c r="X114" s="11"/>
      <c r="Y114" s="94" t="s">
        <v>175</v>
      </c>
      <c r="Z114" s="95"/>
      <c r="AA114" s="96" t="s">
        <v>54</v>
      </c>
      <c r="AB114" s="105"/>
      <c r="AC114" s="42"/>
      <c r="AD114" s="43"/>
      <c r="AE114" s="44"/>
    </row>
    <row r="115" spans="2:31" ht="12.75" customHeight="1" x14ac:dyDescent="0.2">
      <c r="B115" s="24">
        <v>1</v>
      </c>
      <c r="D115" s="106"/>
      <c r="E115" s="11">
        <v>24</v>
      </c>
      <c r="F115" s="98">
        <v>0</v>
      </c>
      <c r="G115" s="99"/>
      <c r="H115" s="98">
        <v>11.56</v>
      </c>
      <c r="I115" s="100"/>
      <c r="J115" s="49">
        <v>4</v>
      </c>
      <c r="K115" s="51">
        <f t="shared" si="20"/>
        <v>23.12</v>
      </c>
      <c r="L115" s="58">
        <v>1.43</v>
      </c>
      <c r="M115" s="58"/>
      <c r="N115" s="45">
        <v>0.91</v>
      </c>
      <c r="O115" s="59">
        <f t="shared" si="22"/>
        <v>23.12</v>
      </c>
      <c r="P115" s="59"/>
      <c r="Q115" s="42"/>
      <c r="R115" s="35"/>
      <c r="S115" s="11">
        <v>4380</v>
      </c>
      <c r="T115" s="11"/>
      <c r="U115" s="11"/>
      <c r="V115" s="69"/>
      <c r="W115" s="35">
        <v>770</v>
      </c>
      <c r="X115" s="11">
        <v>9630</v>
      </c>
      <c r="Y115" s="94" t="s">
        <v>92</v>
      </c>
      <c r="Z115" s="101"/>
      <c r="AA115" s="96" t="s">
        <v>172</v>
      </c>
      <c r="AB115" s="97"/>
      <c r="AC115" s="94"/>
      <c r="AD115" s="102"/>
      <c r="AE115" s="101"/>
    </row>
    <row r="116" spans="2:31" ht="12.75" customHeight="1" x14ac:dyDescent="0.2">
      <c r="B116" s="24">
        <v>1</v>
      </c>
      <c r="D116" s="106"/>
      <c r="E116" s="11">
        <v>51</v>
      </c>
      <c r="F116" s="98">
        <v>11.28</v>
      </c>
      <c r="G116" s="99"/>
      <c r="H116" s="98">
        <v>11.53</v>
      </c>
      <c r="I116" s="100"/>
      <c r="J116" s="49">
        <v>2</v>
      </c>
      <c r="K116" s="51"/>
      <c r="L116" s="58"/>
      <c r="M116" s="58"/>
      <c r="N116" s="45"/>
      <c r="O116" s="59">
        <f t="shared" si="22"/>
        <v>0.5</v>
      </c>
      <c r="P116" s="59">
        <f>IF(H116&gt;0,(H116-F116)*2," ")</f>
        <v>0.5</v>
      </c>
      <c r="Q116" s="42"/>
      <c r="R116" s="35"/>
      <c r="S116" s="11"/>
      <c r="T116" s="11"/>
      <c r="U116" s="11"/>
      <c r="V116" s="69"/>
      <c r="W116" s="35">
        <v>320</v>
      </c>
      <c r="X116" s="11"/>
      <c r="Y116" s="94" t="s">
        <v>83</v>
      </c>
      <c r="Z116" s="101"/>
      <c r="AA116" s="96" t="s">
        <v>93</v>
      </c>
      <c r="AB116" s="97"/>
      <c r="AC116" s="94" t="s">
        <v>184</v>
      </c>
      <c r="AD116" s="102"/>
      <c r="AE116" s="101"/>
    </row>
    <row r="117" spans="2:31" ht="12.75" customHeight="1" x14ac:dyDescent="0.2">
      <c r="B117" s="24">
        <v>1</v>
      </c>
      <c r="D117" s="106"/>
      <c r="E117" s="11">
        <v>64</v>
      </c>
      <c r="F117" s="98">
        <v>0</v>
      </c>
      <c r="G117" s="99"/>
      <c r="H117" s="98">
        <v>0.1</v>
      </c>
      <c r="I117" s="100"/>
      <c r="J117" s="49">
        <v>2</v>
      </c>
      <c r="K117" s="51">
        <f t="shared" si="20"/>
        <v>0.2</v>
      </c>
      <c r="L117" s="58"/>
      <c r="M117" s="58"/>
      <c r="N117" s="45"/>
      <c r="O117" s="59"/>
      <c r="P117" s="59">
        <f t="shared" ref="P117:P162" si="26">IF(H117&gt;0,(H117-F117)," ")</f>
        <v>0.1</v>
      </c>
      <c r="Q117" s="42"/>
      <c r="R117" s="35"/>
      <c r="S117" s="11"/>
      <c r="T117" s="11"/>
      <c r="U117" s="11"/>
      <c r="V117" s="69"/>
      <c r="W117" s="35"/>
      <c r="X117" s="11"/>
      <c r="Y117" s="94" t="s">
        <v>62</v>
      </c>
      <c r="Z117" s="101"/>
      <c r="AA117" s="96" t="s">
        <v>94</v>
      </c>
      <c r="AB117" s="97"/>
      <c r="AC117" s="94"/>
      <c r="AD117" s="102"/>
      <c r="AE117" s="101"/>
    </row>
    <row r="118" spans="2:31" ht="12.75" customHeight="1" x14ac:dyDescent="0.2">
      <c r="B118" s="24">
        <v>1</v>
      </c>
      <c r="D118" s="106"/>
      <c r="E118" s="11">
        <v>64</v>
      </c>
      <c r="F118" s="98">
        <v>1.91</v>
      </c>
      <c r="G118" s="99"/>
      <c r="H118" s="98">
        <v>3.73</v>
      </c>
      <c r="I118" s="100"/>
      <c r="J118" s="49">
        <v>2</v>
      </c>
      <c r="K118" s="51">
        <f t="shared" si="20"/>
        <v>3.64</v>
      </c>
      <c r="L118" s="58"/>
      <c r="M118" s="58"/>
      <c r="N118" s="45"/>
      <c r="O118" s="59"/>
      <c r="P118" s="59">
        <f t="shared" si="26"/>
        <v>1.82</v>
      </c>
      <c r="Q118" s="42"/>
      <c r="R118" s="35"/>
      <c r="S118" s="11"/>
      <c r="T118" s="11"/>
      <c r="U118" s="11"/>
      <c r="V118" s="69"/>
      <c r="W118" s="35"/>
      <c r="X118" s="11"/>
      <c r="Y118" s="94" t="s">
        <v>95</v>
      </c>
      <c r="Z118" s="101"/>
      <c r="AA118" s="96" t="s">
        <v>96</v>
      </c>
      <c r="AB118" s="97"/>
      <c r="AC118" s="94"/>
      <c r="AD118" s="102"/>
      <c r="AE118" s="101"/>
    </row>
    <row r="119" spans="2:31" ht="12.75" customHeight="1" x14ac:dyDescent="0.2">
      <c r="B119" s="24">
        <v>1</v>
      </c>
      <c r="D119" s="106"/>
      <c r="E119" s="11">
        <v>64</v>
      </c>
      <c r="F119" s="98">
        <v>3.73</v>
      </c>
      <c r="G119" s="99"/>
      <c r="H119" s="98">
        <v>3.9</v>
      </c>
      <c r="I119" s="100"/>
      <c r="J119" s="49">
        <v>2</v>
      </c>
      <c r="K119" s="51">
        <f t="shared" si="20"/>
        <v>0.33999999999999986</v>
      </c>
      <c r="L119" s="58"/>
      <c r="M119" s="58">
        <f>IF(H119&gt;0,(H119-F119)*2," ")</f>
        <v>0.33999999999999986</v>
      </c>
      <c r="N119" s="45"/>
      <c r="O119" s="59"/>
      <c r="P119" s="59"/>
      <c r="Q119" s="42"/>
      <c r="R119" s="35"/>
      <c r="S119" s="11">
        <v>151</v>
      </c>
      <c r="T119" s="11"/>
      <c r="U119" s="11"/>
      <c r="V119" s="69"/>
      <c r="W119" s="35"/>
      <c r="X119" s="11"/>
      <c r="Y119" s="94" t="s">
        <v>96</v>
      </c>
      <c r="Z119" s="156"/>
      <c r="AA119" s="156"/>
      <c r="AB119" s="105"/>
      <c r="AC119" s="94"/>
      <c r="AD119" s="102"/>
      <c r="AE119" s="101"/>
    </row>
    <row r="120" spans="2:31" ht="12.75" customHeight="1" x14ac:dyDescent="0.2">
      <c r="B120" s="24">
        <v>1</v>
      </c>
      <c r="D120" s="106"/>
      <c r="E120" s="11">
        <v>64</v>
      </c>
      <c r="F120" s="98">
        <v>3.9</v>
      </c>
      <c r="G120" s="99"/>
      <c r="H120" s="98">
        <v>12.89</v>
      </c>
      <c r="I120" s="100"/>
      <c r="J120" s="49">
        <v>2</v>
      </c>
      <c r="K120" s="51">
        <f t="shared" si="20"/>
        <v>17.98</v>
      </c>
      <c r="L120" s="58"/>
      <c r="M120" s="58"/>
      <c r="N120" s="45"/>
      <c r="O120" s="59"/>
      <c r="P120" s="59">
        <f t="shared" si="26"/>
        <v>8.99</v>
      </c>
      <c r="Q120" s="42"/>
      <c r="R120" s="35"/>
      <c r="S120" s="11"/>
      <c r="T120" s="11"/>
      <c r="U120" s="11"/>
      <c r="V120" s="69"/>
      <c r="W120" s="35"/>
      <c r="X120" s="11"/>
      <c r="Y120" s="94" t="s">
        <v>96</v>
      </c>
      <c r="Z120" s="101"/>
      <c r="AA120" s="96" t="s">
        <v>67</v>
      </c>
      <c r="AB120" s="97"/>
      <c r="AC120" s="94"/>
      <c r="AD120" s="102"/>
      <c r="AE120" s="101"/>
    </row>
    <row r="121" spans="2:31" ht="12.75" customHeight="1" x14ac:dyDescent="0.2">
      <c r="B121" s="24">
        <v>1</v>
      </c>
      <c r="D121" s="106"/>
      <c r="E121" s="11">
        <v>75</v>
      </c>
      <c r="F121" s="98">
        <v>0</v>
      </c>
      <c r="G121" s="99"/>
      <c r="H121" s="98">
        <v>2.65</v>
      </c>
      <c r="I121" s="100"/>
      <c r="J121" s="49">
        <v>6</v>
      </c>
      <c r="K121" s="51">
        <f t="shared" si="20"/>
        <v>5.3</v>
      </c>
      <c r="L121" s="58">
        <v>2.82</v>
      </c>
      <c r="M121" s="58">
        <v>5.3</v>
      </c>
      <c r="N121" s="45">
        <v>2.92</v>
      </c>
      <c r="O121" s="59">
        <f>IF(H121&gt;0,(H121-F121)*2," ")</f>
        <v>5.3</v>
      </c>
      <c r="P121" s="59"/>
      <c r="Q121" s="42"/>
      <c r="R121" s="35"/>
      <c r="S121" s="11">
        <v>3070</v>
      </c>
      <c r="T121" s="11"/>
      <c r="U121" s="11"/>
      <c r="V121" s="69"/>
      <c r="W121" s="35"/>
      <c r="X121" s="11">
        <v>4560</v>
      </c>
      <c r="Y121" s="94" t="s">
        <v>62</v>
      </c>
      <c r="Z121" s="101"/>
      <c r="AA121" s="96" t="s">
        <v>151</v>
      </c>
      <c r="AB121" s="97"/>
      <c r="AC121" s="94"/>
      <c r="AD121" s="102"/>
      <c r="AE121" s="101"/>
    </row>
    <row r="122" spans="2:31" ht="12.75" customHeight="1" x14ac:dyDescent="0.2">
      <c r="B122" s="24">
        <v>1</v>
      </c>
      <c r="D122" s="106"/>
      <c r="E122" s="11">
        <v>75</v>
      </c>
      <c r="F122" s="98">
        <v>2.65</v>
      </c>
      <c r="G122" s="99"/>
      <c r="H122" s="98">
        <v>4.5199999999999996</v>
      </c>
      <c r="I122" s="100"/>
      <c r="J122" s="49">
        <v>8</v>
      </c>
      <c r="K122" s="51">
        <f t="shared" ref="K122" si="27">IF(H122&gt;0,(H122-F122)*2," ")</f>
        <v>3.7399999999999993</v>
      </c>
      <c r="L122" s="58">
        <v>1.23</v>
      </c>
      <c r="M122" s="58">
        <f t="shared" ref="M122" si="28">IF(H122&gt;0,(H122-F122)*2," ")</f>
        <v>3.7399999999999993</v>
      </c>
      <c r="N122" s="45">
        <v>1.05</v>
      </c>
      <c r="O122" s="59">
        <f>IF(H122&gt;0,(H122-F122)*6," ")</f>
        <v>11.219999999999999</v>
      </c>
      <c r="P122" s="59"/>
      <c r="Q122" s="42"/>
      <c r="R122" s="35"/>
      <c r="S122" s="11">
        <v>4800</v>
      </c>
      <c r="T122" s="11"/>
      <c r="U122" s="11"/>
      <c r="V122" s="69"/>
      <c r="W122" s="35">
        <v>1090</v>
      </c>
      <c r="X122" s="11">
        <v>3120</v>
      </c>
      <c r="Y122" s="94" t="s">
        <v>151</v>
      </c>
      <c r="Z122" s="101"/>
      <c r="AA122" s="96" t="s">
        <v>97</v>
      </c>
      <c r="AB122" s="97"/>
      <c r="AC122" s="94"/>
      <c r="AD122" s="102"/>
      <c r="AE122" s="101"/>
    </row>
    <row r="123" spans="2:31" ht="12.75" customHeight="1" x14ac:dyDescent="0.2">
      <c r="B123" s="24">
        <v>1</v>
      </c>
      <c r="D123" s="106"/>
      <c r="E123" s="11">
        <v>120</v>
      </c>
      <c r="F123" s="98">
        <v>10.65</v>
      </c>
      <c r="G123" s="99"/>
      <c r="H123" s="98">
        <v>11.66</v>
      </c>
      <c r="I123" s="100"/>
      <c r="J123" s="49">
        <v>4</v>
      </c>
      <c r="K123" s="51">
        <f t="shared" si="20"/>
        <v>2.0199999999999996</v>
      </c>
      <c r="L123" s="58"/>
      <c r="M123" s="58"/>
      <c r="N123" s="45"/>
      <c r="O123" s="59">
        <f t="shared" si="22"/>
        <v>2.0199999999999996</v>
      </c>
      <c r="P123" s="59">
        <v>1.82</v>
      </c>
      <c r="Q123" s="42"/>
      <c r="R123" s="35"/>
      <c r="S123" s="11"/>
      <c r="T123" s="11"/>
      <c r="U123" s="11"/>
      <c r="V123" s="69"/>
      <c r="W123" s="35"/>
      <c r="X123" s="11">
        <v>862</v>
      </c>
      <c r="Y123" s="94" t="s">
        <v>98</v>
      </c>
      <c r="Z123" s="101"/>
      <c r="AA123" s="96" t="s">
        <v>83</v>
      </c>
      <c r="AB123" s="97"/>
      <c r="AC123" s="94"/>
      <c r="AD123" s="102"/>
      <c r="AE123" s="101"/>
    </row>
    <row r="124" spans="2:31" ht="12.75" customHeight="1" x14ac:dyDescent="0.2">
      <c r="B124" s="24">
        <v>1</v>
      </c>
      <c r="D124" s="106"/>
      <c r="E124" s="11">
        <v>184</v>
      </c>
      <c r="F124" s="98">
        <v>0.56999999999999995</v>
      </c>
      <c r="G124" s="99"/>
      <c r="H124" s="98">
        <v>1.86</v>
      </c>
      <c r="I124" s="100"/>
      <c r="J124" s="49">
        <v>4</v>
      </c>
      <c r="K124" s="51"/>
      <c r="L124" s="58"/>
      <c r="M124" s="58"/>
      <c r="N124" s="45"/>
      <c r="O124" s="59">
        <f t="shared" si="22"/>
        <v>2.58</v>
      </c>
      <c r="P124" s="59">
        <f>IF(H124&gt;0,(H124-F124)*2," ")</f>
        <v>2.58</v>
      </c>
      <c r="Q124" s="42"/>
      <c r="R124" s="35"/>
      <c r="S124" s="11"/>
      <c r="T124" s="11"/>
      <c r="U124" s="11"/>
      <c r="V124" s="69"/>
      <c r="W124" s="35">
        <v>300</v>
      </c>
      <c r="X124" s="11"/>
      <c r="Y124" s="94" t="s">
        <v>99</v>
      </c>
      <c r="Z124" s="101"/>
      <c r="AA124" s="96" t="s">
        <v>83</v>
      </c>
      <c r="AB124" s="97"/>
      <c r="AC124" s="94" t="s">
        <v>112</v>
      </c>
      <c r="AD124" s="102"/>
      <c r="AE124" s="101"/>
    </row>
    <row r="125" spans="2:31" ht="12.75" customHeight="1" x14ac:dyDescent="0.2">
      <c r="B125" s="24">
        <v>1</v>
      </c>
      <c r="D125" s="106"/>
      <c r="E125" s="11">
        <v>280</v>
      </c>
      <c r="F125" s="98">
        <v>1.69</v>
      </c>
      <c r="G125" s="99"/>
      <c r="H125" s="98">
        <v>2.0699999999999998</v>
      </c>
      <c r="I125" s="100"/>
      <c r="J125" s="49">
        <v>5</v>
      </c>
      <c r="K125" s="51">
        <f t="shared" si="20"/>
        <v>0.75999999999999979</v>
      </c>
      <c r="L125" s="58"/>
      <c r="M125" s="58">
        <f>IF(H125&gt;0,(H125-F125)*2," ")</f>
        <v>0.75999999999999979</v>
      </c>
      <c r="N125" s="45"/>
      <c r="O125" s="59">
        <f>IF(H125&gt;0,(H125-F125)*3," ")</f>
        <v>1.1399999999999997</v>
      </c>
      <c r="P125" s="59"/>
      <c r="Q125" s="42"/>
      <c r="R125" s="35"/>
      <c r="S125" s="11">
        <v>510</v>
      </c>
      <c r="T125" s="11"/>
      <c r="U125" s="11"/>
      <c r="V125" s="69"/>
      <c r="W125" s="35"/>
      <c r="X125" s="11">
        <v>651</v>
      </c>
      <c r="Y125" s="94" t="s">
        <v>55</v>
      </c>
      <c r="Z125" s="101"/>
      <c r="AA125" s="96" t="s">
        <v>100</v>
      </c>
      <c r="AB125" s="97"/>
      <c r="AC125" s="94"/>
      <c r="AD125" s="102"/>
      <c r="AE125" s="101"/>
    </row>
    <row r="126" spans="2:31" ht="12.75" customHeight="1" x14ac:dyDescent="0.2">
      <c r="B126" s="24">
        <v>1</v>
      </c>
      <c r="D126" s="106"/>
      <c r="E126" s="11">
        <v>280</v>
      </c>
      <c r="F126" s="98">
        <v>2.0699999999999998</v>
      </c>
      <c r="G126" s="99"/>
      <c r="H126" s="98">
        <v>5.75</v>
      </c>
      <c r="I126" s="100"/>
      <c r="J126" s="49">
        <v>6</v>
      </c>
      <c r="K126" s="51">
        <f t="shared" si="20"/>
        <v>7.36</v>
      </c>
      <c r="L126" s="58">
        <v>6.05</v>
      </c>
      <c r="M126" s="58">
        <f>IF(H126&gt;0,(H126-F126)*2," ")</f>
        <v>7.36</v>
      </c>
      <c r="N126" s="45">
        <v>4.6100000000000003</v>
      </c>
      <c r="O126" s="59">
        <v>16.18</v>
      </c>
      <c r="P126" s="59"/>
      <c r="Q126" s="42"/>
      <c r="R126" s="35"/>
      <c r="S126" s="11">
        <v>2840</v>
      </c>
      <c r="T126" s="11"/>
      <c r="U126" s="11"/>
      <c r="V126" s="69"/>
      <c r="W126" s="35">
        <v>380</v>
      </c>
      <c r="X126" s="11">
        <v>4460</v>
      </c>
      <c r="Y126" s="94" t="s">
        <v>100</v>
      </c>
      <c r="Z126" s="101"/>
      <c r="AA126" s="96" t="s">
        <v>101</v>
      </c>
      <c r="AB126" s="97"/>
      <c r="AC126" s="94"/>
      <c r="AD126" s="102"/>
      <c r="AE126" s="101"/>
    </row>
    <row r="127" spans="2:31" ht="12.75" customHeight="1" x14ac:dyDescent="0.2">
      <c r="B127" s="24">
        <v>1</v>
      </c>
      <c r="D127" s="106"/>
      <c r="E127" s="11">
        <v>295</v>
      </c>
      <c r="F127" s="98">
        <v>0</v>
      </c>
      <c r="G127" s="99"/>
      <c r="H127" s="98">
        <v>12.17</v>
      </c>
      <c r="I127" s="100"/>
      <c r="J127" s="49">
        <v>2</v>
      </c>
      <c r="K127" s="51">
        <f t="shared" si="20"/>
        <v>24.34</v>
      </c>
      <c r="L127" s="58"/>
      <c r="M127" s="58"/>
      <c r="N127" s="45"/>
      <c r="O127" s="59"/>
      <c r="P127" s="59">
        <f t="shared" si="26"/>
        <v>12.17</v>
      </c>
      <c r="Q127" s="42"/>
      <c r="R127" s="35">
        <v>950</v>
      </c>
      <c r="S127" s="11">
        <v>1120</v>
      </c>
      <c r="T127" s="11"/>
      <c r="U127" s="11"/>
      <c r="V127" s="69"/>
      <c r="W127" s="35">
        <v>2010</v>
      </c>
      <c r="X127" s="11"/>
      <c r="Y127" s="94" t="s">
        <v>62</v>
      </c>
      <c r="Z127" s="101"/>
      <c r="AA127" s="96" t="s">
        <v>50</v>
      </c>
      <c r="AB127" s="97"/>
      <c r="AC127" s="94"/>
      <c r="AD127" s="102"/>
      <c r="AE127" s="101"/>
    </row>
    <row r="128" spans="2:31" ht="12.75" customHeight="1" x14ac:dyDescent="0.2">
      <c r="B128" s="24">
        <v>1</v>
      </c>
      <c r="D128" s="106"/>
      <c r="E128" s="11">
        <v>295</v>
      </c>
      <c r="F128" s="98">
        <v>14.28</v>
      </c>
      <c r="G128" s="99"/>
      <c r="H128" s="98">
        <v>23.93</v>
      </c>
      <c r="I128" s="100"/>
      <c r="J128" s="49">
        <v>2</v>
      </c>
      <c r="K128" s="51">
        <f t="shared" si="20"/>
        <v>19.3</v>
      </c>
      <c r="L128" s="58"/>
      <c r="M128" s="58"/>
      <c r="N128" s="45"/>
      <c r="O128" s="59"/>
      <c r="P128" s="59">
        <f t="shared" si="26"/>
        <v>9.65</v>
      </c>
      <c r="Q128" s="42"/>
      <c r="R128" s="35">
        <v>160</v>
      </c>
      <c r="S128" s="11">
        <v>300</v>
      </c>
      <c r="T128" s="11"/>
      <c r="U128" s="11"/>
      <c r="V128" s="69"/>
      <c r="W128" s="35">
        <v>130</v>
      </c>
      <c r="X128" s="11"/>
      <c r="Y128" s="94" t="s">
        <v>50</v>
      </c>
      <c r="Z128" s="101"/>
      <c r="AA128" s="96" t="s">
        <v>54</v>
      </c>
      <c r="AB128" s="97"/>
      <c r="AC128" s="94"/>
      <c r="AD128" s="102"/>
      <c r="AE128" s="101"/>
    </row>
    <row r="129" spans="2:31" ht="12.75" customHeight="1" x14ac:dyDescent="0.2">
      <c r="B129" s="24"/>
      <c r="D129" s="11"/>
      <c r="E129" s="11"/>
      <c r="F129" s="45"/>
      <c r="G129" s="46"/>
      <c r="H129" s="45"/>
      <c r="I129" s="47"/>
      <c r="J129" s="49"/>
      <c r="K129" s="51"/>
      <c r="L129" s="58"/>
      <c r="M129" s="58"/>
      <c r="N129" s="45"/>
      <c r="O129" s="59"/>
      <c r="P129" s="59"/>
      <c r="Q129" s="42"/>
      <c r="R129" s="35"/>
      <c r="S129" s="11"/>
      <c r="T129" s="11"/>
      <c r="U129" s="11"/>
      <c r="V129" s="69"/>
      <c r="W129" s="35"/>
      <c r="X129" s="11"/>
      <c r="Y129" s="42"/>
      <c r="Z129" s="44"/>
      <c r="AA129" s="32"/>
      <c r="AB129" s="73"/>
      <c r="AC129" s="42"/>
      <c r="AD129" s="43"/>
      <c r="AE129" s="44"/>
    </row>
    <row r="130" spans="2:31" ht="12.75" customHeight="1" x14ac:dyDescent="0.2">
      <c r="B130" s="24"/>
      <c r="D130" s="11"/>
      <c r="E130" s="11"/>
      <c r="F130" s="45"/>
      <c r="G130" s="46"/>
      <c r="H130" s="45"/>
      <c r="I130" s="47"/>
      <c r="J130" s="49"/>
      <c r="K130" s="51"/>
      <c r="L130" s="58"/>
      <c r="M130" s="58"/>
      <c r="N130" s="45"/>
      <c r="O130" s="59"/>
      <c r="P130" s="59"/>
      <c r="Q130" s="42"/>
      <c r="R130" s="35"/>
      <c r="S130" s="11"/>
      <c r="T130" s="11"/>
      <c r="U130" s="11"/>
      <c r="V130" s="69"/>
      <c r="W130" s="35"/>
      <c r="X130" s="11"/>
      <c r="Y130" s="42"/>
      <c r="Z130" s="44"/>
      <c r="AA130" s="32"/>
      <c r="AB130" s="73"/>
      <c r="AC130" s="42"/>
      <c r="AD130" s="43"/>
      <c r="AE130" s="44"/>
    </row>
    <row r="131" spans="2:31" ht="12.75" customHeight="1" x14ac:dyDescent="0.2">
      <c r="B131" s="24"/>
      <c r="D131" s="11"/>
      <c r="E131" s="11"/>
      <c r="F131" s="45"/>
      <c r="G131" s="46"/>
      <c r="H131" s="45"/>
      <c r="I131" s="47"/>
      <c r="J131" s="49"/>
      <c r="K131" s="51"/>
      <c r="L131" s="58"/>
      <c r="M131" s="58"/>
      <c r="N131" s="45"/>
      <c r="O131" s="59"/>
      <c r="P131" s="59"/>
      <c r="Q131" s="42"/>
      <c r="R131" s="35"/>
      <c r="S131" s="11"/>
      <c r="T131" s="11"/>
      <c r="U131" s="11"/>
      <c r="V131" s="69"/>
      <c r="W131" s="35"/>
      <c r="X131" s="11"/>
      <c r="Y131" s="42"/>
      <c r="Z131" s="44"/>
      <c r="AA131" s="32"/>
      <c r="AB131" s="73"/>
      <c r="AC131" s="42"/>
      <c r="AD131" s="43"/>
      <c r="AE131" s="44"/>
    </row>
    <row r="132" spans="2:31" ht="12.75" customHeight="1" x14ac:dyDescent="0.2">
      <c r="B132" s="24"/>
      <c r="D132" s="11"/>
      <c r="E132" s="11"/>
      <c r="F132" s="45"/>
      <c r="G132" s="46"/>
      <c r="H132" s="45"/>
      <c r="I132" s="47"/>
      <c r="J132" s="49"/>
      <c r="K132" s="51"/>
      <c r="L132" s="58"/>
      <c r="M132" s="58"/>
      <c r="N132" s="45"/>
      <c r="O132" s="59"/>
      <c r="P132" s="59"/>
      <c r="Q132" s="42"/>
      <c r="R132" s="35"/>
      <c r="S132" s="11"/>
      <c r="T132" s="11"/>
      <c r="U132" s="11"/>
      <c r="V132" s="69"/>
      <c r="W132" s="35"/>
      <c r="X132" s="11"/>
      <c r="Y132" s="42"/>
      <c r="Z132" s="44"/>
      <c r="AA132" s="32"/>
      <c r="AB132" s="73"/>
      <c r="AC132" s="42"/>
      <c r="AD132" s="43"/>
      <c r="AE132" s="44"/>
    </row>
    <row r="133" spans="2:31" ht="12.75" customHeight="1" x14ac:dyDescent="0.2">
      <c r="B133" s="24">
        <v>1</v>
      </c>
      <c r="D133" s="214" t="s">
        <v>80</v>
      </c>
      <c r="E133" s="11">
        <v>2</v>
      </c>
      <c r="F133" s="98">
        <v>0</v>
      </c>
      <c r="G133" s="99"/>
      <c r="H133" s="98">
        <v>14.98</v>
      </c>
      <c r="I133" s="100"/>
      <c r="J133" s="49">
        <v>2</v>
      </c>
      <c r="K133" s="51">
        <f t="shared" si="20"/>
        <v>29.96</v>
      </c>
      <c r="L133" s="58"/>
      <c r="M133" s="58"/>
      <c r="N133" s="45"/>
      <c r="O133" s="59">
        <v>0.11</v>
      </c>
      <c r="P133" s="59">
        <f t="shared" si="26"/>
        <v>14.98</v>
      </c>
      <c r="Q133" s="42"/>
      <c r="R133" s="35">
        <v>710</v>
      </c>
      <c r="S133" s="11">
        <v>3060</v>
      </c>
      <c r="T133" s="11"/>
      <c r="U133" s="11"/>
      <c r="V133" s="69"/>
      <c r="W133" s="35">
        <v>9060</v>
      </c>
      <c r="X133" s="11"/>
      <c r="Y133" s="94" t="s">
        <v>47</v>
      </c>
      <c r="Z133" s="101"/>
      <c r="AA133" s="96" t="s">
        <v>102</v>
      </c>
      <c r="AB133" s="97"/>
      <c r="AC133" s="94"/>
      <c r="AD133" s="102"/>
      <c r="AE133" s="101"/>
    </row>
    <row r="134" spans="2:31" ht="12.75" customHeight="1" x14ac:dyDescent="0.2">
      <c r="B134" s="24">
        <v>1</v>
      </c>
      <c r="D134" s="106"/>
      <c r="E134" s="11">
        <v>2</v>
      </c>
      <c r="F134" s="98">
        <v>14.98</v>
      </c>
      <c r="G134" s="103"/>
      <c r="H134" s="98">
        <v>16.37</v>
      </c>
      <c r="I134" s="104"/>
      <c r="J134" s="49">
        <v>4</v>
      </c>
      <c r="K134" s="51">
        <f t="shared" si="20"/>
        <v>2.7800000000000011</v>
      </c>
      <c r="L134" s="58"/>
      <c r="M134" s="58">
        <f>IF(H134&gt;0,(H134-F134)*2," ")</f>
        <v>2.7800000000000011</v>
      </c>
      <c r="N134" s="45"/>
      <c r="O134" s="59">
        <f>IF(H134&gt;0,(H134-F134)*2," ")</f>
        <v>2.7800000000000011</v>
      </c>
      <c r="P134" s="59"/>
      <c r="Q134" s="42"/>
      <c r="R134" s="35"/>
      <c r="S134" s="11">
        <v>1280</v>
      </c>
      <c r="T134" s="11">
        <v>670</v>
      </c>
      <c r="U134" s="11"/>
      <c r="V134" s="69"/>
      <c r="W134" s="35"/>
      <c r="X134" s="11">
        <v>2880</v>
      </c>
      <c r="Y134" s="94" t="s">
        <v>102</v>
      </c>
      <c r="Z134" s="95"/>
      <c r="AA134" s="96" t="s">
        <v>164</v>
      </c>
      <c r="AB134" s="105"/>
      <c r="AC134" s="42"/>
      <c r="AD134" s="43"/>
      <c r="AE134" s="44"/>
    </row>
    <row r="135" spans="2:31" ht="12.75" customHeight="1" x14ac:dyDescent="0.2">
      <c r="B135" s="24">
        <v>1</v>
      </c>
      <c r="D135" s="106"/>
      <c r="E135" s="11">
        <v>19</v>
      </c>
      <c r="F135" s="98">
        <v>0</v>
      </c>
      <c r="G135" s="99"/>
      <c r="H135" s="98">
        <v>10.08</v>
      </c>
      <c r="I135" s="100"/>
      <c r="J135" s="49">
        <v>2</v>
      </c>
      <c r="K135" s="51">
        <f t="shared" si="20"/>
        <v>20.16</v>
      </c>
      <c r="L135" s="58"/>
      <c r="M135" s="58"/>
      <c r="N135" s="45"/>
      <c r="O135" s="59"/>
      <c r="P135" s="59">
        <f t="shared" si="26"/>
        <v>10.08</v>
      </c>
      <c r="Q135" s="42"/>
      <c r="R135" s="35"/>
      <c r="S135" s="11"/>
      <c r="T135" s="11"/>
      <c r="U135" s="11"/>
      <c r="V135" s="69"/>
      <c r="W135" s="35"/>
      <c r="X135" s="11"/>
      <c r="Y135" s="94" t="s">
        <v>106</v>
      </c>
      <c r="Z135" s="101"/>
      <c r="AA135" s="96" t="s">
        <v>55</v>
      </c>
      <c r="AB135" s="97"/>
      <c r="AC135" s="94"/>
      <c r="AD135" s="102"/>
      <c r="AE135" s="101"/>
    </row>
    <row r="136" spans="2:31" ht="12.75" customHeight="1" x14ac:dyDescent="0.2">
      <c r="B136" s="24">
        <v>1</v>
      </c>
      <c r="D136" s="106"/>
      <c r="E136" s="11">
        <v>51</v>
      </c>
      <c r="F136" s="98">
        <v>0</v>
      </c>
      <c r="G136" s="99"/>
      <c r="H136" s="98">
        <v>1</v>
      </c>
      <c r="I136" s="100"/>
      <c r="J136" s="49">
        <v>2</v>
      </c>
      <c r="K136" s="51">
        <f t="shared" si="20"/>
        <v>2</v>
      </c>
      <c r="L136" s="58"/>
      <c r="M136" s="58"/>
      <c r="N136" s="45"/>
      <c r="O136" s="59"/>
      <c r="P136" s="59">
        <f t="shared" si="26"/>
        <v>1</v>
      </c>
      <c r="Q136" s="42"/>
      <c r="R136" s="35"/>
      <c r="S136" s="11"/>
      <c r="T136" s="11"/>
      <c r="U136" s="11"/>
      <c r="V136" s="69"/>
      <c r="W136" s="35"/>
      <c r="X136" s="11"/>
      <c r="Y136" s="94" t="s">
        <v>106</v>
      </c>
      <c r="Z136" s="101"/>
      <c r="AA136" s="96" t="s">
        <v>73</v>
      </c>
      <c r="AB136" s="97"/>
      <c r="AC136" s="94"/>
      <c r="AD136" s="102"/>
      <c r="AE136" s="101"/>
    </row>
    <row r="137" spans="2:31" ht="12.75" customHeight="1" x14ac:dyDescent="0.2">
      <c r="B137" s="24">
        <v>1</v>
      </c>
      <c r="D137" s="106"/>
      <c r="E137" s="11">
        <v>51</v>
      </c>
      <c r="F137" s="98">
        <v>1</v>
      </c>
      <c r="G137" s="99"/>
      <c r="H137" s="98">
        <v>1.43</v>
      </c>
      <c r="I137" s="100"/>
      <c r="J137" s="49">
        <v>2</v>
      </c>
      <c r="K137" s="51"/>
      <c r="L137" s="58"/>
      <c r="M137" s="58"/>
      <c r="N137" s="45"/>
      <c r="O137" s="59"/>
      <c r="P137" s="59">
        <f t="shared" si="26"/>
        <v>0.42999999999999994</v>
      </c>
      <c r="Q137" s="42"/>
      <c r="R137" s="35"/>
      <c r="S137" s="11"/>
      <c r="T137" s="11"/>
      <c r="U137" s="11"/>
      <c r="V137" s="69"/>
      <c r="W137" s="35">
        <v>60</v>
      </c>
      <c r="X137" s="11"/>
      <c r="Y137" s="94" t="s">
        <v>73</v>
      </c>
      <c r="Z137" s="101"/>
      <c r="AA137" s="96" t="s">
        <v>107</v>
      </c>
      <c r="AB137" s="97"/>
      <c r="AC137" s="94" t="s">
        <v>77</v>
      </c>
      <c r="AD137" s="102"/>
      <c r="AE137" s="101"/>
    </row>
    <row r="138" spans="2:31" ht="12.75" customHeight="1" x14ac:dyDescent="0.2">
      <c r="B138" s="24">
        <v>1</v>
      </c>
      <c r="D138" s="106"/>
      <c r="E138" s="11">
        <v>51</v>
      </c>
      <c r="F138" s="98">
        <v>1.43</v>
      </c>
      <c r="G138" s="99"/>
      <c r="H138" s="98">
        <v>10.39</v>
      </c>
      <c r="I138" s="100"/>
      <c r="J138" s="49">
        <v>2</v>
      </c>
      <c r="K138" s="51">
        <f t="shared" si="20"/>
        <v>17.920000000000002</v>
      </c>
      <c r="L138" s="58"/>
      <c r="M138" s="58"/>
      <c r="N138" s="45"/>
      <c r="O138" s="59"/>
      <c r="P138" s="59">
        <f t="shared" si="26"/>
        <v>8.9600000000000009</v>
      </c>
      <c r="Q138" s="42"/>
      <c r="R138" s="35"/>
      <c r="S138" s="11"/>
      <c r="T138" s="11"/>
      <c r="U138" s="11"/>
      <c r="V138" s="69"/>
      <c r="W138" s="35">
        <v>2060</v>
      </c>
      <c r="X138" s="11"/>
      <c r="Y138" s="94" t="s">
        <v>107</v>
      </c>
      <c r="Z138" s="101"/>
      <c r="AA138" s="96" t="s">
        <v>62</v>
      </c>
      <c r="AB138" s="97"/>
      <c r="AC138" s="94"/>
      <c r="AD138" s="102"/>
      <c r="AE138" s="101"/>
    </row>
    <row r="139" spans="2:31" ht="12.75" customHeight="1" x14ac:dyDescent="0.2">
      <c r="B139" s="24">
        <v>1</v>
      </c>
      <c r="D139" s="106"/>
      <c r="E139" s="11">
        <v>53</v>
      </c>
      <c r="F139" s="98">
        <v>0</v>
      </c>
      <c r="G139" s="99"/>
      <c r="H139" s="98">
        <v>5.37</v>
      </c>
      <c r="I139" s="100"/>
      <c r="J139" s="49">
        <v>2</v>
      </c>
      <c r="K139" s="51">
        <f t="shared" si="20"/>
        <v>10.74</v>
      </c>
      <c r="L139" s="58"/>
      <c r="M139" s="58"/>
      <c r="N139" s="45"/>
      <c r="O139" s="59"/>
      <c r="P139" s="59">
        <f t="shared" si="26"/>
        <v>5.37</v>
      </c>
      <c r="Q139" s="42"/>
      <c r="R139" s="35"/>
      <c r="S139" s="11"/>
      <c r="T139" s="11"/>
      <c r="U139" s="11"/>
      <c r="V139" s="69"/>
      <c r="W139" s="35">
        <v>1410</v>
      </c>
      <c r="X139" s="11"/>
      <c r="Y139" s="94" t="s">
        <v>106</v>
      </c>
      <c r="Z139" s="101"/>
      <c r="AA139" s="96" t="s">
        <v>55</v>
      </c>
      <c r="AB139" s="97"/>
      <c r="AC139" s="94"/>
      <c r="AD139" s="102"/>
      <c r="AE139" s="101"/>
    </row>
    <row r="140" spans="2:31" ht="12.75" customHeight="1" x14ac:dyDescent="0.2">
      <c r="B140" s="24">
        <v>1</v>
      </c>
      <c r="D140" s="106"/>
      <c r="E140" s="11">
        <v>53</v>
      </c>
      <c r="F140" s="98">
        <v>12.9</v>
      </c>
      <c r="G140" s="99"/>
      <c r="H140" s="98">
        <v>17.850000000000001</v>
      </c>
      <c r="I140" s="100"/>
      <c r="J140" s="49">
        <v>2</v>
      </c>
      <c r="K140" s="51">
        <f t="shared" si="20"/>
        <v>9.9000000000000021</v>
      </c>
      <c r="L140" s="58"/>
      <c r="M140" s="58"/>
      <c r="N140" s="45"/>
      <c r="O140" s="59"/>
      <c r="P140" s="59">
        <f t="shared" si="26"/>
        <v>4.9500000000000011</v>
      </c>
      <c r="Q140" s="42"/>
      <c r="R140" s="35"/>
      <c r="S140" s="11"/>
      <c r="T140" s="11"/>
      <c r="U140" s="11"/>
      <c r="V140" s="69"/>
      <c r="W140" s="35">
        <v>1100</v>
      </c>
      <c r="X140" s="11"/>
      <c r="Y140" s="94" t="s">
        <v>153</v>
      </c>
      <c r="Z140" s="101"/>
      <c r="AA140" s="96" t="s">
        <v>108</v>
      </c>
      <c r="AB140" s="97"/>
      <c r="AC140" s="42"/>
      <c r="AD140" s="43"/>
      <c r="AE140" s="44"/>
    </row>
    <row r="141" spans="2:31" ht="12.75" customHeight="1" x14ac:dyDescent="0.2">
      <c r="B141" s="24">
        <v>1</v>
      </c>
      <c r="D141" s="106"/>
      <c r="E141" s="11">
        <v>105</v>
      </c>
      <c r="F141" s="98">
        <v>0</v>
      </c>
      <c r="G141" s="99"/>
      <c r="H141" s="98">
        <v>10.64</v>
      </c>
      <c r="I141" s="100"/>
      <c r="J141" s="49">
        <v>2</v>
      </c>
      <c r="K141" s="51">
        <f t="shared" si="20"/>
        <v>21.28</v>
      </c>
      <c r="L141" s="58"/>
      <c r="M141" s="58"/>
      <c r="N141" s="45"/>
      <c r="O141" s="59"/>
      <c r="P141" s="59">
        <f t="shared" si="26"/>
        <v>10.64</v>
      </c>
      <c r="Q141" s="42"/>
      <c r="R141" s="35"/>
      <c r="S141" s="11"/>
      <c r="T141" s="11"/>
      <c r="U141" s="11"/>
      <c r="V141" s="69"/>
      <c r="W141" s="35"/>
      <c r="X141" s="11"/>
      <c r="Y141" s="94" t="s">
        <v>62</v>
      </c>
      <c r="Z141" s="101"/>
      <c r="AA141" s="96" t="s">
        <v>105</v>
      </c>
      <c r="AB141" s="97"/>
      <c r="AC141" s="94"/>
      <c r="AD141" s="102"/>
      <c r="AE141" s="101"/>
    </row>
    <row r="142" spans="2:31" ht="12.75" customHeight="1" x14ac:dyDescent="0.2">
      <c r="B142" s="24">
        <v>1</v>
      </c>
      <c r="D142" s="106"/>
      <c r="E142" s="11">
        <v>105</v>
      </c>
      <c r="F142" s="98">
        <v>10.64</v>
      </c>
      <c r="G142" s="99"/>
      <c r="H142" s="98">
        <v>11.09</v>
      </c>
      <c r="I142" s="100"/>
      <c r="J142" s="49">
        <v>2</v>
      </c>
      <c r="K142" s="51"/>
      <c r="L142" s="58"/>
      <c r="M142" s="58"/>
      <c r="N142" s="45"/>
      <c r="O142" s="59"/>
      <c r="P142" s="59">
        <f t="shared" si="26"/>
        <v>0.44999999999999929</v>
      </c>
      <c r="Q142" s="42"/>
      <c r="R142" s="35">
        <v>40</v>
      </c>
      <c r="S142" s="11"/>
      <c r="T142" s="11"/>
      <c r="U142" s="11"/>
      <c r="V142" s="69"/>
      <c r="W142" s="35">
        <v>50</v>
      </c>
      <c r="X142" s="11"/>
      <c r="Y142" s="94" t="s">
        <v>105</v>
      </c>
      <c r="Z142" s="101"/>
      <c r="AA142" s="96" t="s">
        <v>109</v>
      </c>
      <c r="AB142" s="97"/>
      <c r="AC142" s="94" t="s">
        <v>77</v>
      </c>
      <c r="AD142" s="102"/>
      <c r="AE142" s="101"/>
    </row>
    <row r="143" spans="2:31" ht="12.75" customHeight="1" x14ac:dyDescent="0.2">
      <c r="B143" s="24">
        <v>1</v>
      </c>
      <c r="D143" s="106"/>
      <c r="E143" s="11">
        <v>163</v>
      </c>
      <c r="F143" s="98">
        <v>0</v>
      </c>
      <c r="G143" s="99"/>
      <c r="H143" s="98">
        <v>2.4</v>
      </c>
      <c r="I143" s="100"/>
      <c r="J143" s="49">
        <v>2</v>
      </c>
      <c r="K143" s="51">
        <f t="shared" si="20"/>
        <v>4.8</v>
      </c>
      <c r="L143" s="58"/>
      <c r="M143" s="58"/>
      <c r="N143" s="45"/>
      <c r="O143" s="59"/>
      <c r="P143" s="59">
        <f t="shared" si="26"/>
        <v>2.4</v>
      </c>
      <c r="Q143" s="42"/>
      <c r="R143" s="35"/>
      <c r="S143" s="11"/>
      <c r="T143" s="11"/>
      <c r="U143" s="11"/>
      <c r="V143" s="69"/>
      <c r="W143" s="35"/>
      <c r="X143" s="11"/>
      <c r="Y143" s="94" t="s">
        <v>62</v>
      </c>
      <c r="Z143" s="101"/>
      <c r="AA143" s="96" t="s">
        <v>159</v>
      </c>
      <c r="AB143" s="97"/>
      <c r="AC143" s="94"/>
      <c r="AD143" s="102"/>
      <c r="AE143" s="101"/>
    </row>
    <row r="144" spans="2:31" ht="12.75" customHeight="1" x14ac:dyDescent="0.2">
      <c r="B144" s="24">
        <v>1</v>
      </c>
      <c r="D144" s="106"/>
      <c r="E144" s="11">
        <v>163</v>
      </c>
      <c r="F144" s="98">
        <v>2.4</v>
      </c>
      <c r="G144" s="103"/>
      <c r="H144" s="98">
        <v>3.26</v>
      </c>
      <c r="I144" s="104"/>
      <c r="J144" s="49">
        <v>2</v>
      </c>
      <c r="K144" s="51"/>
      <c r="L144" s="58"/>
      <c r="M144" s="58"/>
      <c r="N144" s="45"/>
      <c r="O144" s="59"/>
      <c r="P144" s="59">
        <f t="shared" si="26"/>
        <v>0.85999999999999988</v>
      </c>
      <c r="Q144" s="42"/>
      <c r="R144" s="35"/>
      <c r="S144" s="11"/>
      <c r="T144" s="11"/>
      <c r="U144" s="11"/>
      <c r="V144" s="69"/>
      <c r="W144" s="35"/>
      <c r="X144" s="11"/>
      <c r="Y144" s="94" t="s">
        <v>159</v>
      </c>
      <c r="Z144" s="101"/>
      <c r="AA144" s="96" t="s">
        <v>159</v>
      </c>
      <c r="AB144" s="97"/>
      <c r="AC144" s="94" t="s">
        <v>77</v>
      </c>
      <c r="AD144" s="102"/>
      <c r="AE144" s="101"/>
    </row>
    <row r="145" spans="2:31" ht="12.75" customHeight="1" x14ac:dyDescent="0.2">
      <c r="B145" s="24">
        <v>1</v>
      </c>
      <c r="D145" s="106"/>
      <c r="E145" s="11">
        <v>163</v>
      </c>
      <c r="F145" s="98">
        <v>3.26</v>
      </c>
      <c r="G145" s="103"/>
      <c r="H145" s="98">
        <v>13.27</v>
      </c>
      <c r="I145" s="104"/>
      <c r="J145" s="49">
        <v>2</v>
      </c>
      <c r="K145" s="51">
        <f t="shared" si="20"/>
        <v>20.02</v>
      </c>
      <c r="L145" s="58"/>
      <c r="M145" s="58"/>
      <c r="N145" s="45"/>
      <c r="O145" s="59"/>
      <c r="P145" s="59">
        <f t="shared" si="26"/>
        <v>10.01</v>
      </c>
      <c r="Q145" s="42"/>
      <c r="R145" s="35"/>
      <c r="S145" s="11"/>
      <c r="T145" s="11"/>
      <c r="U145" s="11"/>
      <c r="V145" s="69"/>
      <c r="W145" s="35"/>
      <c r="X145" s="11"/>
      <c r="Y145" s="94" t="s">
        <v>159</v>
      </c>
      <c r="Z145" s="101"/>
      <c r="AA145" s="96" t="s">
        <v>152</v>
      </c>
      <c r="AB145" s="97"/>
      <c r="AC145" s="42"/>
      <c r="AD145" s="43"/>
      <c r="AE145" s="44"/>
    </row>
    <row r="146" spans="2:31" ht="12.75" customHeight="1" x14ac:dyDescent="0.2">
      <c r="B146" s="24">
        <v>1</v>
      </c>
      <c r="D146" s="106"/>
      <c r="E146" s="11">
        <v>163</v>
      </c>
      <c r="F146" s="98">
        <v>13.27</v>
      </c>
      <c r="G146" s="99"/>
      <c r="H146" s="98">
        <v>23.98</v>
      </c>
      <c r="I146" s="100"/>
      <c r="J146" s="49">
        <v>2</v>
      </c>
      <c r="K146" s="51">
        <f t="shared" si="20"/>
        <v>21.42</v>
      </c>
      <c r="L146" s="58"/>
      <c r="M146" s="58"/>
      <c r="N146" s="45"/>
      <c r="O146" s="59"/>
      <c r="P146" s="59">
        <f t="shared" si="26"/>
        <v>10.71</v>
      </c>
      <c r="Q146" s="42"/>
      <c r="R146" s="35">
        <v>40</v>
      </c>
      <c r="S146" s="11"/>
      <c r="T146" s="11"/>
      <c r="U146" s="11"/>
      <c r="V146" s="69"/>
      <c r="W146" s="35">
        <v>380</v>
      </c>
      <c r="X146" s="11"/>
      <c r="Y146" s="94" t="s">
        <v>152</v>
      </c>
      <c r="Z146" s="101"/>
      <c r="AA146" s="96" t="s">
        <v>103</v>
      </c>
      <c r="AB146" s="97"/>
      <c r="AC146" s="94"/>
      <c r="AD146" s="102"/>
      <c r="AE146" s="101"/>
    </row>
    <row r="147" spans="2:31" ht="12.75" customHeight="1" x14ac:dyDescent="0.2">
      <c r="B147" s="24">
        <v>1</v>
      </c>
      <c r="D147" s="106"/>
      <c r="E147" s="11">
        <v>163</v>
      </c>
      <c r="F147" s="98">
        <v>27</v>
      </c>
      <c r="G147" s="99"/>
      <c r="H147" s="98">
        <v>27.19</v>
      </c>
      <c r="I147" s="100"/>
      <c r="J147" s="49">
        <v>4</v>
      </c>
      <c r="K147" s="51">
        <f t="shared" si="20"/>
        <v>0.38000000000000256</v>
      </c>
      <c r="L147" s="58"/>
      <c r="M147" s="58">
        <f>IF(H147&gt;0,(H147-F147)*2," ")</f>
        <v>0.38000000000000256</v>
      </c>
      <c r="N147" s="45"/>
      <c r="O147" s="59">
        <f>IF(H147&gt;0,(H147-F147)*2," ")</f>
        <v>0.38000000000000256</v>
      </c>
      <c r="P147" s="59"/>
      <c r="Q147" s="42"/>
      <c r="R147" s="35"/>
      <c r="S147" s="11"/>
      <c r="T147" s="11"/>
      <c r="U147" s="11">
        <v>265</v>
      </c>
      <c r="V147" s="69"/>
      <c r="W147" s="35">
        <f>700+170</f>
        <v>870</v>
      </c>
      <c r="X147" s="11"/>
      <c r="Y147" s="94" t="s">
        <v>103</v>
      </c>
      <c r="Z147" s="101"/>
      <c r="AA147" s="96" t="s">
        <v>154</v>
      </c>
      <c r="AB147" s="97"/>
      <c r="AC147" s="94"/>
      <c r="AD147" s="102"/>
      <c r="AE147" s="101"/>
    </row>
    <row r="148" spans="2:31" ht="12.75" customHeight="1" x14ac:dyDescent="0.2">
      <c r="B148" s="24">
        <v>1</v>
      </c>
      <c r="D148" s="106"/>
      <c r="E148" s="11">
        <v>163</v>
      </c>
      <c r="F148" s="98">
        <v>27.19</v>
      </c>
      <c r="G148" s="103"/>
      <c r="H148" s="98">
        <v>27.29</v>
      </c>
      <c r="I148" s="104"/>
      <c r="J148" s="49">
        <v>2</v>
      </c>
      <c r="K148" s="51">
        <f t="shared" si="20"/>
        <v>0.19999999999999574</v>
      </c>
      <c r="L148" s="58"/>
      <c r="M148" s="58"/>
      <c r="N148" s="45"/>
      <c r="O148" s="59"/>
      <c r="P148" s="59">
        <f>IF(H148&gt;0,(H148-F148)*2," ")</f>
        <v>0.19999999999999574</v>
      </c>
      <c r="Q148" s="42"/>
      <c r="R148" s="35"/>
      <c r="S148" s="11"/>
      <c r="T148" s="11"/>
      <c r="U148" s="11"/>
      <c r="V148" s="69"/>
      <c r="W148" s="35"/>
      <c r="X148" s="11"/>
      <c r="Y148" s="94" t="s">
        <v>110</v>
      </c>
      <c r="Z148" s="95"/>
      <c r="AA148" s="96" t="s">
        <v>186</v>
      </c>
      <c r="AB148" s="105"/>
      <c r="AC148" s="94" t="s">
        <v>185</v>
      </c>
      <c r="AD148" s="156"/>
      <c r="AE148" s="95"/>
    </row>
    <row r="149" spans="2:31" ht="12.75" customHeight="1" x14ac:dyDescent="0.2">
      <c r="B149" s="24">
        <v>1</v>
      </c>
      <c r="D149" s="106"/>
      <c r="E149" s="11">
        <v>163</v>
      </c>
      <c r="F149" s="98">
        <v>27.29</v>
      </c>
      <c r="G149" s="103"/>
      <c r="H149" s="98">
        <v>41.43</v>
      </c>
      <c r="I149" s="104"/>
      <c r="J149" s="49">
        <v>2</v>
      </c>
      <c r="K149" s="51">
        <f t="shared" si="20"/>
        <v>28.28</v>
      </c>
      <c r="L149" s="58"/>
      <c r="M149" s="58"/>
      <c r="N149" s="45"/>
      <c r="O149" s="59"/>
      <c r="P149" s="59">
        <f t="shared" si="26"/>
        <v>14.14</v>
      </c>
      <c r="Q149" s="42"/>
      <c r="R149" s="35"/>
      <c r="S149" s="11"/>
      <c r="T149" s="11"/>
      <c r="U149" s="11"/>
      <c r="V149" s="69"/>
      <c r="W149" s="35">
        <v>4290</v>
      </c>
      <c r="X149" s="11"/>
      <c r="Y149" s="94" t="s">
        <v>186</v>
      </c>
      <c r="Z149" s="95"/>
      <c r="AA149" s="96" t="s">
        <v>165</v>
      </c>
      <c r="AB149" s="105"/>
      <c r="AC149" s="42"/>
      <c r="AD149" s="79"/>
      <c r="AE149" s="12"/>
    </row>
    <row r="150" spans="2:31" ht="12.75" customHeight="1" x14ac:dyDescent="0.2">
      <c r="B150" s="24">
        <v>1</v>
      </c>
      <c r="D150" s="106"/>
      <c r="E150" s="11">
        <v>269</v>
      </c>
      <c r="F150" s="98">
        <v>2.34</v>
      </c>
      <c r="G150" s="103"/>
      <c r="H150" s="98">
        <v>3.94</v>
      </c>
      <c r="I150" s="104"/>
      <c r="J150" s="49">
        <v>2</v>
      </c>
      <c r="K150" s="51">
        <f t="shared" si="20"/>
        <v>3.2</v>
      </c>
      <c r="L150" s="58"/>
      <c r="M150" s="58"/>
      <c r="N150" s="45"/>
      <c r="O150" s="59"/>
      <c r="P150" s="59">
        <f t="shared" si="26"/>
        <v>1.6</v>
      </c>
      <c r="Q150" s="42"/>
      <c r="R150" s="35"/>
      <c r="S150" s="11"/>
      <c r="T150" s="11"/>
      <c r="U150" s="11"/>
      <c r="V150" s="69"/>
      <c r="W150" s="35">
        <v>720</v>
      </c>
      <c r="X150" s="11">
        <v>840</v>
      </c>
      <c r="Y150" s="94" t="s">
        <v>55</v>
      </c>
      <c r="Z150" s="95"/>
      <c r="AA150" s="96" t="s">
        <v>105</v>
      </c>
      <c r="AB150" s="105"/>
      <c r="AC150" s="42"/>
      <c r="AD150" s="79"/>
      <c r="AE150" s="12"/>
    </row>
    <row r="151" spans="2:31" ht="12.75" customHeight="1" x14ac:dyDescent="0.2">
      <c r="B151" s="24">
        <v>1</v>
      </c>
      <c r="D151" s="106"/>
      <c r="E151" s="11">
        <v>269</v>
      </c>
      <c r="F151" s="98">
        <v>4.3600000000000003</v>
      </c>
      <c r="G151" s="103"/>
      <c r="H151" s="98">
        <v>5.52</v>
      </c>
      <c r="I151" s="104"/>
      <c r="J151" s="49">
        <v>2</v>
      </c>
      <c r="K151" s="51">
        <f t="shared" si="20"/>
        <v>2.3199999999999985</v>
      </c>
      <c r="L151" s="58"/>
      <c r="M151" s="58"/>
      <c r="N151" s="45"/>
      <c r="O151" s="59"/>
      <c r="P151" s="59">
        <f t="shared" si="26"/>
        <v>1.1599999999999993</v>
      </c>
      <c r="Q151" s="42"/>
      <c r="R151" s="35"/>
      <c r="S151" s="11"/>
      <c r="T151" s="11"/>
      <c r="U151" s="11"/>
      <c r="V151" s="69"/>
      <c r="W151" s="35">
        <v>210</v>
      </c>
      <c r="X151" s="11"/>
      <c r="Y151" s="94" t="s">
        <v>105</v>
      </c>
      <c r="Z151" s="95"/>
      <c r="AA151" s="96" t="s">
        <v>114</v>
      </c>
      <c r="AB151" s="97"/>
      <c r="AC151" s="42"/>
      <c r="AD151" s="79"/>
      <c r="AE151" s="12"/>
    </row>
    <row r="152" spans="2:31" ht="12.75" customHeight="1" x14ac:dyDescent="0.2">
      <c r="B152" s="24">
        <v>1</v>
      </c>
      <c r="D152" s="106"/>
      <c r="E152" s="11">
        <v>357</v>
      </c>
      <c r="F152" s="98">
        <v>0</v>
      </c>
      <c r="G152" s="103"/>
      <c r="H152" s="98">
        <v>2.35</v>
      </c>
      <c r="I152" s="104"/>
      <c r="J152" s="49">
        <v>2</v>
      </c>
      <c r="K152" s="51">
        <f t="shared" si="20"/>
        <v>4.7</v>
      </c>
      <c r="L152" s="58"/>
      <c r="M152" s="58"/>
      <c r="N152" s="45"/>
      <c r="O152" s="59"/>
      <c r="P152" s="59">
        <f t="shared" si="26"/>
        <v>2.35</v>
      </c>
      <c r="Q152" s="42"/>
      <c r="R152" s="35"/>
      <c r="S152" s="11"/>
      <c r="T152" s="11"/>
      <c r="U152" s="11"/>
      <c r="V152" s="69"/>
      <c r="W152" s="35"/>
      <c r="X152" s="11"/>
      <c r="Y152" s="94" t="s">
        <v>115</v>
      </c>
      <c r="Z152" s="95"/>
      <c r="AA152" s="96" t="s">
        <v>108</v>
      </c>
      <c r="AB152" s="97"/>
      <c r="AC152" s="42"/>
      <c r="AD152" s="79"/>
      <c r="AE152" s="12"/>
    </row>
    <row r="153" spans="2:31" ht="12.75" customHeight="1" x14ac:dyDescent="0.2">
      <c r="B153" s="24">
        <v>1</v>
      </c>
      <c r="D153" s="106"/>
      <c r="E153" s="11">
        <v>358</v>
      </c>
      <c r="F153" s="98">
        <v>0</v>
      </c>
      <c r="G153" s="99"/>
      <c r="H153" s="98">
        <v>0.92</v>
      </c>
      <c r="I153" s="100"/>
      <c r="J153" s="49">
        <v>2</v>
      </c>
      <c r="K153" s="51">
        <f t="shared" si="20"/>
        <v>1.84</v>
      </c>
      <c r="L153" s="58"/>
      <c r="M153" s="58"/>
      <c r="N153" s="45"/>
      <c r="O153" s="59"/>
      <c r="P153" s="59">
        <f t="shared" si="26"/>
        <v>0.92</v>
      </c>
      <c r="Q153" s="42"/>
      <c r="R153" s="35"/>
      <c r="S153" s="11"/>
      <c r="T153" s="11"/>
      <c r="U153" s="11"/>
      <c r="V153" s="69"/>
      <c r="W153" s="35">
        <v>50</v>
      </c>
      <c r="X153" s="11"/>
      <c r="Y153" s="94" t="s">
        <v>105</v>
      </c>
      <c r="Z153" s="101"/>
      <c r="AA153" s="96" t="s">
        <v>55</v>
      </c>
      <c r="AB153" s="97"/>
      <c r="AC153" s="42"/>
      <c r="AD153" s="79"/>
      <c r="AE153" s="12"/>
    </row>
    <row r="154" spans="2:31" ht="12.75" customHeight="1" x14ac:dyDescent="0.2">
      <c r="B154" s="24">
        <v>1</v>
      </c>
      <c r="D154" s="106"/>
      <c r="E154" s="11">
        <v>579</v>
      </c>
      <c r="F154" s="98">
        <v>0</v>
      </c>
      <c r="G154" s="99"/>
      <c r="H154" s="98">
        <v>3.57</v>
      </c>
      <c r="I154" s="100"/>
      <c r="J154" s="49">
        <v>2</v>
      </c>
      <c r="K154" s="51">
        <f t="shared" si="20"/>
        <v>7.14</v>
      </c>
      <c r="L154" s="58"/>
      <c r="M154" s="58"/>
      <c r="N154" s="45"/>
      <c r="O154" s="59"/>
      <c r="P154" s="59">
        <f t="shared" si="26"/>
        <v>3.57</v>
      </c>
      <c r="Q154" s="42"/>
      <c r="R154" s="35"/>
      <c r="S154" s="11"/>
      <c r="T154" s="11"/>
      <c r="U154" s="11"/>
      <c r="V154" s="69"/>
      <c r="W154" s="35"/>
      <c r="X154" s="11"/>
      <c r="Y154" s="94" t="s">
        <v>62</v>
      </c>
      <c r="Z154" s="101"/>
      <c r="AA154" s="96" t="s">
        <v>160</v>
      </c>
      <c r="AB154" s="97"/>
      <c r="AC154" s="42"/>
      <c r="AD154" s="79"/>
      <c r="AE154" s="12"/>
    </row>
    <row r="155" spans="2:31" ht="12.75" customHeight="1" x14ac:dyDescent="0.2">
      <c r="B155" s="24">
        <v>1</v>
      </c>
      <c r="D155" s="106"/>
      <c r="E155" s="11">
        <v>579</v>
      </c>
      <c r="F155" s="98">
        <v>3.57</v>
      </c>
      <c r="G155" s="103"/>
      <c r="H155" s="98">
        <v>4.2</v>
      </c>
      <c r="I155" s="104"/>
      <c r="J155" s="49">
        <v>2</v>
      </c>
      <c r="K155" s="51"/>
      <c r="L155" s="58"/>
      <c r="M155" s="58"/>
      <c r="N155" s="45"/>
      <c r="O155" s="59"/>
      <c r="P155" s="59">
        <f t="shared" si="26"/>
        <v>0.63000000000000034</v>
      </c>
      <c r="Q155" s="42"/>
      <c r="R155" s="35"/>
      <c r="S155" s="11"/>
      <c r="T155" s="11"/>
      <c r="U155" s="11"/>
      <c r="V155" s="69"/>
      <c r="W155" s="35"/>
      <c r="X155" s="11"/>
      <c r="Y155" s="94" t="s">
        <v>160</v>
      </c>
      <c r="Z155" s="95"/>
      <c r="AA155" s="96" t="s">
        <v>161</v>
      </c>
      <c r="AB155" s="97"/>
      <c r="AC155" s="42"/>
      <c r="AD155" s="79"/>
      <c r="AE155" s="12"/>
    </row>
    <row r="156" spans="2:31" ht="12.75" customHeight="1" x14ac:dyDescent="0.2">
      <c r="B156" s="24">
        <v>1</v>
      </c>
      <c r="D156" s="106"/>
      <c r="E156" s="11">
        <v>579</v>
      </c>
      <c r="F156" s="98">
        <v>4.2</v>
      </c>
      <c r="G156" s="103"/>
      <c r="H156" s="98">
        <v>8.35</v>
      </c>
      <c r="I156" s="104"/>
      <c r="J156" s="49">
        <v>2</v>
      </c>
      <c r="K156" s="51">
        <f t="shared" si="20"/>
        <v>8.2999999999999989</v>
      </c>
      <c r="L156" s="58"/>
      <c r="M156" s="58"/>
      <c r="N156" s="45"/>
      <c r="O156" s="59"/>
      <c r="P156" s="59">
        <f t="shared" si="26"/>
        <v>4.1499999999999995</v>
      </c>
      <c r="Q156" s="42"/>
      <c r="R156" s="35"/>
      <c r="S156" s="11"/>
      <c r="T156" s="11"/>
      <c r="U156" s="11"/>
      <c r="V156" s="69"/>
      <c r="W156" s="35"/>
      <c r="X156" s="11"/>
      <c r="Y156" s="94" t="s">
        <v>161</v>
      </c>
      <c r="Z156" s="95"/>
      <c r="AA156" s="96" t="s">
        <v>55</v>
      </c>
      <c r="AB156" s="105"/>
      <c r="AC156" s="42"/>
      <c r="AD156" s="79"/>
      <c r="AE156" s="12"/>
    </row>
    <row r="157" spans="2:31" ht="12.75" customHeight="1" x14ac:dyDescent="0.2">
      <c r="B157" s="24">
        <v>1</v>
      </c>
      <c r="D157" s="106"/>
      <c r="E157" s="11">
        <v>590</v>
      </c>
      <c r="F157" s="98">
        <v>0</v>
      </c>
      <c r="G157" s="103"/>
      <c r="H157" s="98">
        <v>10.06</v>
      </c>
      <c r="I157" s="104"/>
      <c r="J157" s="49">
        <v>2</v>
      </c>
      <c r="K157" s="51">
        <f t="shared" si="20"/>
        <v>20.12</v>
      </c>
      <c r="L157" s="58"/>
      <c r="M157" s="58"/>
      <c r="N157" s="45"/>
      <c r="O157" s="59"/>
      <c r="P157" s="59">
        <f t="shared" si="26"/>
        <v>10.06</v>
      </c>
      <c r="Q157" s="42"/>
      <c r="R157" s="35"/>
      <c r="S157" s="11"/>
      <c r="T157" s="11"/>
      <c r="U157" s="11"/>
      <c r="V157" s="69"/>
      <c r="W157" s="35"/>
      <c r="X157" s="11"/>
      <c r="Y157" s="94" t="s">
        <v>106</v>
      </c>
      <c r="Z157" s="95"/>
      <c r="AA157" s="96" t="s">
        <v>55</v>
      </c>
      <c r="AB157" s="105"/>
      <c r="AC157" s="42"/>
      <c r="AD157" s="79"/>
      <c r="AE157" s="12"/>
    </row>
    <row r="158" spans="2:31" ht="12.75" customHeight="1" x14ac:dyDescent="0.2">
      <c r="B158" s="24">
        <v>1</v>
      </c>
      <c r="D158" s="106"/>
      <c r="E158" s="11">
        <v>795</v>
      </c>
      <c r="F158" s="98">
        <v>0</v>
      </c>
      <c r="G158" s="99"/>
      <c r="H158" s="98">
        <v>0.72</v>
      </c>
      <c r="I158" s="100"/>
      <c r="J158" s="49">
        <v>2</v>
      </c>
      <c r="K158" s="51">
        <f t="shared" si="20"/>
        <v>1.44</v>
      </c>
      <c r="L158" s="58"/>
      <c r="M158" s="58"/>
      <c r="N158" s="45"/>
      <c r="O158" s="59"/>
      <c r="P158" s="59">
        <f t="shared" si="26"/>
        <v>0.72</v>
      </c>
      <c r="Q158" s="42"/>
      <c r="R158" s="35"/>
      <c r="S158" s="11"/>
      <c r="T158" s="11"/>
      <c r="U158" s="11"/>
      <c r="V158" s="69"/>
      <c r="W158" s="35"/>
      <c r="X158" s="11"/>
      <c r="Y158" s="94" t="s">
        <v>47</v>
      </c>
      <c r="Z158" s="101"/>
      <c r="AA158" s="96" t="s">
        <v>176</v>
      </c>
      <c r="AB158" s="97"/>
      <c r="AC158" s="42"/>
      <c r="AD158" s="79"/>
      <c r="AE158" s="12"/>
    </row>
    <row r="159" spans="2:31" ht="12.75" customHeight="1" x14ac:dyDescent="0.2">
      <c r="B159" s="24"/>
      <c r="D159" s="11"/>
      <c r="E159" s="11"/>
      <c r="F159" s="45"/>
      <c r="G159" s="46"/>
      <c r="H159" s="45"/>
      <c r="I159" s="47"/>
      <c r="J159" s="49"/>
      <c r="K159" s="51"/>
      <c r="L159" s="58"/>
      <c r="M159" s="58"/>
      <c r="N159" s="45"/>
      <c r="O159" s="59"/>
      <c r="P159" s="59"/>
      <c r="Q159" s="42"/>
      <c r="R159" s="78"/>
      <c r="S159" s="11"/>
      <c r="T159" s="11"/>
      <c r="U159" s="11"/>
      <c r="V159" s="69"/>
      <c r="W159" s="35"/>
      <c r="X159" s="11"/>
      <c r="Y159" s="42"/>
      <c r="Z159" s="44"/>
      <c r="AA159" s="32"/>
      <c r="AB159" s="73"/>
      <c r="AC159" s="42"/>
      <c r="AD159" s="79"/>
      <c r="AE159" s="12"/>
    </row>
    <row r="160" spans="2:31" ht="12.75" customHeight="1" x14ac:dyDescent="0.2">
      <c r="B160" s="24"/>
      <c r="D160" s="11"/>
      <c r="E160" s="11"/>
      <c r="F160" s="45"/>
      <c r="G160" s="46"/>
      <c r="H160" s="45"/>
      <c r="I160" s="47"/>
      <c r="J160" s="49"/>
      <c r="K160" s="51"/>
      <c r="L160" s="58"/>
      <c r="M160" s="58"/>
      <c r="N160" s="45"/>
      <c r="O160" s="59"/>
      <c r="P160" s="59"/>
      <c r="Q160" s="42"/>
      <c r="R160" s="78"/>
      <c r="S160" s="11"/>
      <c r="T160" s="11"/>
      <c r="U160" s="11"/>
      <c r="V160" s="69"/>
      <c r="W160" s="35"/>
      <c r="X160" s="11"/>
      <c r="Y160" s="42"/>
      <c r="Z160" s="44"/>
      <c r="AA160" s="32"/>
      <c r="AB160" s="73"/>
      <c r="AC160" s="42"/>
      <c r="AD160" s="79"/>
      <c r="AE160" s="12"/>
    </row>
    <row r="161" spans="2:31" ht="12.75" customHeight="1" x14ac:dyDescent="0.2">
      <c r="B161" s="24"/>
      <c r="D161" s="11"/>
      <c r="E161" s="11"/>
      <c r="F161" s="45"/>
      <c r="G161" s="46"/>
      <c r="H161" s="45"/>
      <c r="I161" s="47"/>
      <c r="J161" s="49"/>
      <c r="K161" s="51"/>
      <c r="L161" s="58"/>
      <c r="M161" s="58"/>
      <c r="N161" s="45"/>
      <c r="O161" s="59"/>
      <c r="P161" s="59"/>
      <c r="Q161" s="42"/>
      <c r="R161" s="78"/>
      <c r="S161" s="11"/>
      <c r="T161" s="11"/>
      <c r="U161" s="11"/>
      <c r="V161" s="69"/>
      <c r="W161" s="35"/>
      <c r="X161" s="11"/>
      <c r="Y161" s="42"/>
      <c r="Z161" s="44"/>
      <c r="AA161" s="32"/>
      <c r="AB161" s="73"/>
      <c r="AC161" s="42"/>
      <c r="AD161" s="79"/>
      <c r="AE161" s="12"/>
    </row>
    <row r="162" spans="2:31" ht="12.75" customHeight="1" thickBot="1" x14ac:dyDescent="0.25">
      <c r="B162" s="24"/>
      <c r="D162" s="11"/>
      <c r="E162" s="11"/>
      <c r="F162" s="98"/>
      <c r="G162" s="99"/>
      <c r="H162" s="98"/>
      <c r="I162" s="100"/>
      <c r="J162" s="49"/>
      <c r="K162" s="51" t="str">
        <f t="shared" si="20"/>
        <v xml:space="preserve"> </v>
      </c>
      <c r="L162" s="58"/>
      <c r="M162" s="58"/>
      <c r="N162" s="45"/>
      <c r="O162" s="59"/>
      <c r="P162" s="59" t="str">
        <f t="shared" si="26"/>
        <v xml:space="preserve"> </v>
      </c>
      <c r="Q162" s="42"/>
      <c r="R162" s="41"/>
      <c r="S162" s="11"/>
      <c r="T162" s="11"/>
      <c r="U162" s="11"/>
      <c r="V162" s="69"/>
      <c r="W162" s="35"/>
      <c r="X162" s="11"/>
      <c r="Y162" s="94"/>
      <c r="Z162" s="101"/>
      <c r="AA162" s="96"/>
      <c r="AB162" s="97"/>
      <c r="AC162" s="94"/>
      <c r="AD162" s="102"/>
      <c r="AE162" s="101"/>
    </row>
    <row r="163" spans="2:31" ht="12.75" customHeight="1" x14ac:dyDescent="0.2">
      <c r="B163" s="5" t="s">
        <v>10</v>
      </c>
      <c r="D163" s="115" t="s">
        <v>1</v>
      </c>
      <c r="E163" s="116"/>
      <c r="F163" s="116"/>
      <c r="G163" s="116"/>
      <c r="H163" s="116"/>
      <c r="I163" s="116"/>
      <c r="J163" s="117"/>
      <c r="K163" s="108">
        <f>IF(K87="","",IF(K102="",IF(SUM(COUNTIF(K103:N162,"LS")+COUNTIF(K103:N162,"LUMP"))&gt;0,"LS",""),IF(SUM(K103:N162)&gt;0,ROUND(SUM(K103:N162),2),"")))</f>
        <v>470.96</v>
      </c>
      <c r="L163" s="109"/>
      <c r="M163" s="109"/>
      <c r="N163" s="109"/>
      <c r="O163" s="38">
        <f>IF(O87="","",IF(O102="",IF(SUM(COUNTIF(O103:O162,"LS")+COUNTIF(O103:O162,"LUMP"))&gt;0,"LS",""),IF(SUM(O103:O162)&gt;0,ROUND(SUM(O103:O162),2),"")))</f>
        <v>99.15</v>
      </c>
      <c r="P163" s="38">
        <f>IF(P87="","",IF(P102="",IF(SUM(COUNTIF(P103:P162,"LS")+COUNTIF(P103:P162,"LUMP"))&gt;0,"LS",""),IF(SUM(P103:P162)&gt;0,ROUND(SUM(P103:P162),2),"")))</f>
        <v>203</v>
      </c>
      <c r="Q163" s="38" t="str">
        <f>IF(Q87="","",IF(Q102="",IF(SUM(COUNTIF(Q103:Q162,"LS")+COUNTIF(Q103:Q162,"LUMP"))&gt;0,"LS",""),IF(SUM(Q103:Q162)&gt;0,ROUND(SUM(Q103:Q162),2),"")))</f>
        <v/>
      </c>
      <c r="R163" s="40">
        <f>IF(R87="","",IF(R102="",IF(SUM(COUNTIF(R103:R162,"LS")+COUNTIF(R103:R162,"LUMP"))&gt;0,"LS",""),IF(SUM(R103:R162)&gt;0,ROUNDUP(SUM(R103:R162),0),"")))</f>
        <v>4310</v>
      </c>
      <c r="S163" s="110">
        <f>IF(S87="","",IF(S102="",IF(SUM(COUNTIF(S103:T162,"LS")+COUNTIF(S103:T162,"LUMP"))&gt;0,"LS",""),IF(SUM(S103:T162)&gt;0,ROUNDUP(SUM(S103:T162),0),"")))</f>
        <v>43722</v>
      </c>
      <c r="T163" s="111"/>
      <c r="U163" s="110">
        <f>IF(U87="","",IF(U102="",IF(SUM(COUNTIF(U103:V162,"LS")+COUNTIF(U103:V162,"LUMP"))&gt;0,"LS",""),IF(SUM(U103:V162)&gt;0,ROUNDUP(SUM(U103:V162),0),"")))</f>
        <v>1325</v>
      </c>
      <c r="V163" s="112"/>
      <c r="W163" s="39">
        <f>IF(W87="","",IF(W102="",IF(SUM(COUNTIF(W103:W162,"LS")+COUNTIF(W103:W162,"LUMP"))&gt;0,"LS",""),IF(SUM(W103:W162)&gt;0,ROUNDUP(SUM(W103:W162),0),"")))</f>
        <v>71392</v>
      </c>
      <c r="X163" s="40">
        <f>IF(X87="","",IF(X102="",IF(SUM(COUNTIF(X103:X162,"LS")+COUNTIF(X103:X162,"LUMP"))&gt;0,"LS",""),IF(SUM(X103:X162)&gt;0,ROUNDUP(SUM(X103:X162),0),"")))</f>
        <v>36541</v>
      </c>
      <c r="Y163" s="113" t="str">
        <f>IF(Y87="","",IF(Y102="",IF(SUM(COUNTIF(Y103:Y162,"LS")+COUNTIF(Y103:Y162,"LUMP"))&gt;0,"LS",""),IF(SUM(Y103:Y162)&gt;0,ROUNDUP(SUM(Y103:Y162),0),"")))</f>
        <v/>
      </c>
      <c r="Z163" s="112"/>
      <c r="AA163" s="112"/>
      <c r="AB163" s="114"/>
      <c r="AC163" s="110" t="str">
        <f>IF(AC87="","",IF(AC102="",IF(SUM(COUNTIF(AC103:AC162,"LS")+COUNTIF(AC103:AC162,"LUMP"))&gt;0,"LS",""),IF(SUM(AC103:AC162)&gt;0,ROUNDUP(SUM(AC103:AC162),0),"")))</f>
        <v/>
      </c>
      <c r="AD163" s="112"/>
      <c r="AE163" s="111"/>
    </row>
    <row r="164" spans="2:31" ht="12.75" customHeight="1" thickBot="1" x14ac:dyDescent="0.25"/>
    <row r="165" spans="2:31" ht="12.75" customHeight="1" thickBot="1" x14ac:dyDescent="0.25">
      <c r="B165" s="22" t="s">
        <v>8</v>
      </c>
      <c r="D165" s="169">
        <f>D86+1</f>
        <v>3</v>
      </c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</row>
    <row r="166" spans="2:31" ht="12.75" customHeight="1" thickBot="1" x14ac:dyDescent="0.25">
      <c r="B166" s="26">
        <v>7</v>
      </c>
      <c r="D166" s="182" t="s">
        <v>6</v>
      </c>
      <c r="E166" s="182"/>
      <c r="F166" s="182"/>
      <c r="G166" s="182"/>
      <c r="H166" s="182"/>
      <c r="I166" s="182"/>
      <c r="J166" s="182"/>
      <c r="K166" s="21" t="s">
        <v>18</v>
      </c>
      <c r="L166" s="21" t="s">
        <v>18</v>
      </c>
      <c r="M166" s="21" t="s">
        <v>18</v>
      </c>
      <c r="N166" s="21" t="s">
        <v>18</v>
      </c>
      <c r="O166" s="21" t="s">
        <v>19</v>
      </c>
      <c r="P166" s="21" t="s">
        <v>20</v>
      </c>
      <c r="Q166" s="21"/>
      <c r="R166" s="21" t="s">
        <v>36</v>
      </c>
      <c r="S166" s="21" t="s">
        <v>37</v>
      </c>
      <c r="T166" s="21" t="s">
        <v>37</v>
      </c>
      <c r="U166" s="21" t="s">
        <v>38</v>
      </c>
      <c r="V166" s="21" t="s">
        <v>38</v>
      </c>
      <c r="W166" s="21" t="s">
        <v>34</v>
      </c>
      <c r="X166" s="21" t="s">
        <v>35</v>
      </c>
      <c r="Y166" s="21"/>
      <c r="Z166" s="21"/>
      <c r="AA166" s="21"/>
      <c r="AB166" s="21"/>
      <c r="AC166" s="21"/>
      <c r="AD166" s="21"/>
      <c r="AE166" s="21"/>
    </row>
    <row r="167" spans="2:31" ht="12.75" customHeight="1" thickBot="1" x14ac:dyDescent="0.25">
      <c r="D167" s="176" t="s">
        <v>7</v>
      </c>
      <c r="E167" s="176"/>
      <c r="F167" s="176"/>
      <c r="G167" s="176"/>
      <c r="H167" s="176"/>
      <c r="I167" s="176"/>
      <c r="J167" s="176"/>
      <c r="K167" s="27" t="s">
        <v>21</v>
      </c>
      <c r="L167" s="27" t="s">
        <v>22</v>
      </c>
      <c r="M167" s="27" t="s">
        <v>23</v>
      </c>
      <c r="N167" s="27" t="s">
        <v>24</v>
      </c>
      <c r="O167" s="27"/>
      <c r="P167" s="27"/>
      <c r="Q167" s="28"/>
      <c r="R167" s="28" t="s">
        <v>26</v>
      </c>
      <c r="S167" s="28" t="s">
        <v>25</v>
      </c>
      <c r="T167" s="28" t="s">
        <v>26</v>
      </c>
      <c r="U167" s="28" t="s">
        <v>25</v>
      </c>
      <c r="V167" s="36" t="s">
        <v>26</v>
      </c>
      <c r="W167" s="27" t="s">
        <v>25</v>
      </c>
      <c r="X167" s="27" t="s">
        <v>25</v>
      </c>
      <c r="Y167" s="14"/>
      <c r="Z167" s="14"/>
      <c r="AA167" s="14"/>
      <c r="AB167" s="14"/>
      <c r="AC167" s="14"/>
      <c r="AD167" s="14"/>
      <c r="AE167" s="14"/>
    </row>
    <row r="168" spans="2:31" ht="12.75" customHeight="1" x14ac:dyDescent="0.2">
      <c r="B168" s="170" t="s">
        <v>9</v>
      </c>
      <c r="D168" s="177" t="s">
        <v>31</v>
      </c>
      <c r="E168" s="177" t="s">
        <v>32</v>
      </c>
      <c r="F168" s="118" t="s">
        <v>33</v>
      </c>
      <c r="G168" s="119"/>
      <c r="H168" s="119"/>
      <c r="I168" s="120"/>
      <c r="J168" s="127" t="s">
        <v>27</v>
      </c>
      <c r="K168" s="29" t="str">
        <f t="shared" ref="K168:X168" si="29">IF(OR(TRIM(K166)=0,TRIM(K166)=""),"",IF(IFERROR(TRIM(INDEX(QryItemNamed,MATCH(TRIM(K166),ITEM,0),2)),"")="Y","SPECIAL",LEFT(IFERROR(TRIM(INDEX(ITEM,MATCH(TRIM(K166),ITEM,0))),""),3)))</f>
        <v>642</v>
      </c>
      <c r="L168" s="8" t="str">
        <f t="shared" si="29"/>
        <v>642</v>
      </c>
      <c r="M168" s="8" t="str">
        <f t="shared" si="29"/>
        <v>642</v>
      </c>
      <c r="N168" s="8" t="str">
        <f t="shared" si="29"/>
        <v>642</v>
      </c>
      <c r="O168" s="33" t="str">
        <f t="shared" si="29"/>
        <v>642</v>
      </c>
      <c r="P168" s="33" t="str">
        <f t="shared" si="29"/>
        <v>642</v>
      </c>
      <c r="Q168" s="30" t="str">
        <f t="shared" si="29"/>
        <v/>
      </c>
      <c r="R168" s="7" t="str">
        <f t="shared" si="29"/>
        <v>642</v>
      </c>
      <c r="S168" s="8" t="str">
        <f t="shared" si="29"/>
        <v>642</v>
      </c>
      <c r="T168" s="8" t="str">
        <f t="shared" si="29"/>
        <v>642</v>
      </c>
      <c r="U168" s="8" t="str">
        <f t="shared" si="29"/>
        <v>642</v>
      </c>
      <c r="V168" s="30" t="str">
        <f t="shared" si="29"/>
        <v>642</v>
      </c>
      <c r="W168" s="7" t="str">
        <f t="shared" si="29"/>
        <v>642</v>
      </c>
      <c r="X168" s="8" t="str">
        <f t="shared" si="29"/>
        <v>642</v>
      </c>
      <c r="Y168" s="130" t="s">
        <v>29</v>
      </c>
      <c r="Z168" s="131"/>
      <c r="AA168" s="131"/>
      <c r="AB168" s="132"/>
      <c r="AC168" s="130" t="s">
        <v>30</v>
      </c>
      <c r="AD168" s="131"/>
      <c r="AE168" s="136"/>
    </row>
    <row r="169" spans="2:31" ht="12.75" customHeight="1" x14ac:dyDescent="0.2">
      <c r="B169" s="171"/>
      <c r="D169" s="178"/>
      <c r="E169" s="178"/>
      <c r="F169" s="121"/>
      <c r="G169" s="122"/>
      <c r="H169" s="122"/>
      <c r="I169" s="123"/>
      <c r="J169" s="128"/>
      <c r="K169" s="173" t="str">
        <f t="shared" ref="K169:X169" si="3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EDGE LINE, 6", TYPE 1
WHITE (HIGHWAY)</v>
      </c>
      <c r="L169" s="163" t="str">
        <f t="shared" si="30"/>
        <v>EDGE LINE, 6", TYPE 1
WHITE (RAMP)</v>
      </c>
      <c r="M169" s="163" t="str">
        <f t="shared" si="30"/>
        <v>EDGE LINE, 6", TYPE 1
YELLOW (HIGHWAY)</v>
      </c>
      <c r="N169" s="164" t="str">
        <f t="shared" si="30"/>
        <v>EDGE LINE, 6", TYPE 1
YELLOW (RAMP)</v>
      </c>
      <c r="O169" s="165" t="str">
        <f t="shared" si="30"/>
        <v>LANE LINE, 6", TYPE 1</v>
      </c>
      <c r="P169" s="166" t="str">
        <f t="shared" si="30"/>
        <v>CENTER LINE, TYPE 1</v>
      </c>
      <c r="Q169" s="167" t="str">
        <f t="shared" si="30"/>
        <v/>
      </c>
      <c r="R169" s="168" t="str">
        <f t="shared" si="30"/>
        <v>DOTTED LINE, 4", TYPE 1
YELLOW</v>
      </c>
      <c r="S169" s="163" t="str">
        <f t="shared" si="30"/>
        <v>DOTTED LINE, 6", TYPE 1
WHITE</v>
      </c>
      <c r="T169" s="163" t="str">
        <f t="shared" si="30"/>
        <v>DOTTED LINE, 6", TYPE 1
YELLOW</v>
      </c>
      <c r="U169" s="163" t="str">
        <f t="shared" si="30"/>
        <v>DOTTED LINE, 8", TYPE 1
WHITE</v>
      </c>
      <c r="V169" s="164" t="str">
        <f t="shared" si="30"/>
        <v>DOTTED LINE, 8", TYPE 1
YELLOW</v>
      </c>
      <c r="W169" s="168" t="str">
        <f t="shared" si="30"/>
        <v>CHANNELIZING LINE, 8", TYPE 1
WHITE</v>
      </c>
      <c r="X169" s="163" t="str">
        <f t="shared" si="30"/>
        <v>CHANNELIZING LINE, 12", TYPE 1
WHITE</v>
      </c>
      <c r="Y169" s="133"/>
      <c r="Z169" s="134"/>
      <c r="AA169" s="134"/>
      <c r="AB169" s="135"/>
      <c r="AC169" s="133"/>
      <c r="AD169" s="134"/>
      <c r="AE169" s="137"/>
    </row>
    <row r="170" spans="2:31" ht="12.75" customHeight="1" x14ac:dyDescent="0.2">
      <c r="B170" s="171"/>
      <c r="D170" s="178"/>
      <c r="E170" s="178"/>
      <c r="F170" s="121"/>
      <c r="G170" s="122"/>
      <c r="H170" s="122"/>
      <c r="I170" s="123"/>
      <c r="J170" s="128"/>
      <c r="K170" s="174"/>
      <c r="L170" s="163"/>
      <c r="M170" s="163"/>
      <c r="N170" s="164"/>
      <c r="O170" s="165"/>
      <c r="P170" s="166"/>
      <c r="Q170" s="167"/>
      <c r="R170" s="168"/>
      <c r="S170" s="163"/>
      <c r="T170" s="163"/>
      <c r="U170" s="163"/>
      <c r="V170" s="164"/>
      <c r="W170" s="168"/>
      <c r="X170" s="163"/>
      <c r="Y170" s="133"/>
      <c r="Z170" s="134"/>
      <c r="AA170" s="134"/>
      <c r="AB170" s="135"/>
      <c r="AC170" s="133"/>
      <c r="AD170" s="134"/>
      <c r="AE170" s="137"/>
    </row>
    <row r="171" spans="2:31" ht="12.75" customHeight="1" x14ac:dyDescent="0.2">
      <c r="B171" s="171"/>
      <c r="D171" s="178"/>
      <c r="E171" s="178"/>
      <c r="F171" s="121"/>
      <c r="G171" s="122"/>
      <c r="H171" s="122"/>
      <c r="I171" s="123"/>
      <c r="J171" s="128"/>
      <c r="K171" s="174"/>
      <c r="L171" s="163"/>
      <c r="M171" s="163"/>
      <c r="N171" s="164"/>
      <c r="O171" s="165"/>
      <c r="P171" s="166"/>
      <c r="Q171" s="167"/>
      <c r="R171" s="168"/>
      <c r="S171" s="163"/>
      <c r="T171" s="163"/>
      <c r="U171" s="163"/>
      <c r="V171" s="164"/>
      <c r="W171" s="168"/>
      <c r="X171" s="163"/>
      <c r="Y171" s="133"/>
      <c r="Z171" s="134"/>
      <c r="AA171" s="134"/>
      <c r="AB171" s="135"/>
      <c r="AC171" s="133"/>
      <c r="AD171" s="134"/>
      <c r="AE171" s="137"/>
    </row>
    <row r="172" spans="2:31" ht="12.75" customHeight="1" x14ac:dyDescent="0.2">
      <c r="B172" s="171"/>
      <c r="D172" s="178"/>
      <c r="E172" s="178"/>
      <c r="F172" s="121"/>
      <c r="G172" s="122"/>
      <c r="H172" s="122"/>
      <c r="I172" s="123"/>
      <c r="J172" s="128"/>
      <c r="K172" s="174"/>
      <c r="L172" s="163"/>
      <c r="M172" s="163"/>
      <c r="N172" s="164"/>
      <c r="O172" s="165"/>
      <c r="P172" s="166"/>
      <c r="Q172" s="167"/>
      <c r="R172" s="168"/>
      <c r="S172" s="163"/>
      <c r="T172" s="163"/>
      <c r="U172" s="163"/>
      <c r="V172" s="164"/>
      <c r="W172" s="168"/>
      <c r="X172" s="163"/>
      <c r="Y172" s="133"/>
      <c r="Z172" s="134"/>
      <c r="AA172" s="134"/>
      <c r="AB172" s="135"/>
      <c r="AC172" s="133"/>
      <c r="AD172" s="134"/>
      <c r="AE172" s="137"/>
    </row>
    <row r="173" spans="2:31" ht="12.75" customHeight="1" x14ac:dyDescent="0.2">
      <c r="B173" s="171"/>
      <c r="D173" s="178"/>
      <c r="E173" s="178"/>
      <c r="F173" s="121"/>
      <c r="G173" s="122"/>
      <c r="H173" s="122"/>
      <c r="I173" s="123"/>
      <c r="J173" s="128"/>
      <c r="K173" s="174"/>
      <c r="L173" s="163"/>
      <c r="M173" s="163"/>
      <c r="N173" s="164"/>
      <c r="O173" s="165"/>
      <c r="P173" s="166"/>
      <c r="Q173" s="167"/>
      <c r="R173" s="168"/>
      <c r="S173" s="163"/>
      <c r="T173" s="163"/>
      <c r="U173" s="163"/>
      <c r="V173" s="164"/>
      <c r="W173" s="168"/>
      <c r="X173" s="163"/>
      <c r="Y173" s="133"/>
      <c r="Z173" s="134"/>
      <c r="AA173" s="134"/>
      <c r="AB173" s="135"/>
      <c r="AC173" s="133"/>
      <c r="AD173" s="134"/>
      <c r="AE173" s="137"/>
    </row>
    <row r="174" spans="2:31" ht="12.75" customHeight="1" x14ac:dyDescent="0.2">
      <c r="B174" s="171"/>
      <c r="D174" s="178"/>
      <c r="E174" s="178"/>
      <c r="F174" s="121"/>
      <c r="G174" s="122"/>
      <c r="H174" s="122"/>
      <c r="I174" s="123"/>
      <c r="J174" s="128"/>
      <c r="K174" s="174"/>
      <c r="L174" s="163"/>
      <c r="M174" s="163"/>
      <c r="N174" s="164"/>
      <c r="O174" s="165"/>
      <c r="P174" s="166"/>
      <c r="Q174" s="167"/>
      <c r="R174" s="168"/>
      <c r="S174" s="163"/>
      <c r="T174" s="163"/>
      <c r="U174" s="163"/>
      <c r="V174" s="164"/>
      <c r="W174" s="168"/>
      <c r="X174" s="163"/>
      <c r="Y174" s="133"/>
      <c r="Z174" s="134"/>
      <c r="AA174" s="134"/>
      <c r="AB174" s="135"/>
      <c r="AC174" s="133"/>
      <c r="AD174" s="134"/>
      <c r="AE174" s="137"/>
    </row>
    <row r="175" spans="2:31" ht="12.75" customHeight="1" x14ac:dyDescent="0.2">
      <c r="B175" s="171"/>
      <c r="D175" s="178"/>
      <c r="E175" s="178"/>
      <c r="F175" s="121"/>
      <c r="G175" s="122"/>
      <c r="H175" s="122"/>
      <c r="I175" s="123"/>
      <c r="J175" s="128"/>
      <c r="K175" s="174"/>
      <c r="L175" s="163"/>
      <c r="M175" s="163"/>
      <c r="N175" s="164"/>
      <c r="O175" s="165"/>
      <c r="P175" s="166"/>
      <c r="Q175" s="167"/>
      <c r="R175" s="168"/>
      <c r="S175" s="163"/>
      <c r="T175" s="163"/>
      <c r="U175" s="163"/>
      <c r="V175" s="164"/>
      <c r="W175" s="168"/>
      <c r="X175" s="163"/>
      <c r="Y175" s="133"/>
      <c r="Z175" s="134"/>
      <c r="AA175" s="134"/>
      <c r="AB175" s="135"/>
      <c r="AC175" s="133"/>
      <c r="AD175" s="134"/>
      <c r="AE175" s="137"/>
    </row>
    <row r="176" spans="2:31" ht="12.75" customHeight="1" x14ac:dyDescent="0.2">
      <c r="B176" s="171"/>
      <c r="D176" s="178"/>
      <c r="E176" s="178"/>
      <c r="F176" s="121"/>
      <c r="G176" s="122"/>
      <c r="H176" s="122"/>
      <c r="I176" s="123"/>
      <c r="J176" s="128"/>
      <c r="K176" s="174"/>
      <c r="L176" s="163"/>
      <c r="M176" s="163"/>
      <c r="N176" s="164"/>
      <c r="O176" s="165"/>
      <c r="P176" s="166"/>
      <c r="Q176" s="167"/>
      <c r="R176" s="168"/>
      <c r="S176" s="163"/>
      <c r="T176" s="163"/>
      <c r="U176" s="163"/>
      <c r="V176" s="164"/>
      <c r="W176" s="168"/>
      <c r="X176" s="163"/>
      <c r="Y176" s="133"/>
      <c r="Z176" s="134"/>
      <c r="AA176" s="134"/>
      <c r="AB176" s="135"/>
      <c r="AC176" s="133"/>
      <c r="AD176" s="134"/>
      <c r="AE176" s="137"/>
    </row>
    <row r="177" spans="2:31" ht="12.75" customHeight="1" x14ac:dyDescent="0.2">
      <c r="B177" s="171"/>
      <c r="D177" s="178"/>
      <c r="E177" s="178"/>
      <c r="F177" s="121"/>
      <c r="G177" s="122"/>
      <c r="H177" s="122"/>
      <c r="I177" s="123"/>
      <c r="J177" s="128"/>
      <c r="K177" s="174"/>
      <c r="L177" s="163"/>
      <c r="M177" s="163"/>
      <c r="N177" s="164"/>
      <c r="O177" s="165"/>
      <c r="P177" s="166"/>
      <c r="Q177" s="167"/>
      <c r="R177" s="168"/>
      <c r="S177" s="163"/>
      <c r="T177" s="163"/>
      <c r="U177" s="163"/>
      <c r="V177" s="164"/>
      <c r="W177" s="168"/>
      <c r="X177" s="163"/>
      <c r="Y177" s="133"/>
      <c r="Z177" s="134"/>
      <c r="AA177" s="134"/>
      <c r="AB177" s="135"/>
      <c r="AC177" s="133"/>
      <c r="AD177" s="134"/>
      <c r="AE177" s="137"/>
    </row>
    <row r="178" spans="2:31" ht="12.75" customHeight="1" x14ac:dyDescent="0.2">
      <c r="B178" s="171"/>
      <c r="D178" s="178"/>
      <c r="E178" s="178"/>
      <c r="F178" s="124"/>
      <c r="G178" s="125"/>
      <c r="H178" s="125"/>
      <c r="I178" s="126"/>
      <c r="J178" s="128"/>
      <c r="K178" s="174"/>
      <c r="L178" s="163"/>
      <c r="M178" s="163"/>
      <c r="N178" s="164"/>
      <c r="O178" s="165"/>
      <c r="P178" s="166"/>
      <c r="Q178" s="167"/>
      <c r="R178" s="168"/>
      <c r="S178" s="163"/>
      <c r="T178" s="163"/>
      <c r="U178" s="163"/>
      <c r="V178" s="164"/>
      <c r="W178" s="168"/>
      <c r="X178" s="163"/>
      <c r="Y178" s="133"/>
      <c r="Z178" s="134"/>
      <c r="AA178" s="134"/>
      <c r="AB178" s="135"/>
      <c r="AC178" s="133"/>
      <c r="AD178" s="134"/>
      <c r="AE178" s="137"/>
    </row>
    <row r="179" spans="2:31" ht="12.75" customHeight="1" x14ac:dyDescent="0.2">
      <c r="B179" s="171"/>
      <c r="D179" s="178"/>
      <c r="E179" s="180"/>
      <c r="F179" s="141" t="s">
        <v>28</v>
      </c>
      <c r="G179" s="142"/>
      <c r="H179" s="141" t="s">
        <v>0</v>
      </c>
      <c r="I179" s="145"/>
      <c r="J179" s="128"/>
      <c r="K179" s="174"/>
      <c r="L179" s="163"/>
      <c r="M179" s="163"/>
      <c r="N179" s="164"/>
      <c r="O179" s="165"/>
      <c r="P179" s="166"/>
      <c r="Q179" s="167"/>
      <c r="R179" s="168"/>
      <c r="S179" s="163"/>
      <c r="T179" s="163"/>
      <c r="U179" s="163"/>
      <c r="V179" s="164"/>
      <c r="W179" s="168"/>
      <c r="X179" s="163"/>
      <c r="Y179" s="148" t="s">
        <v>28</v>
      </c>
      <c r="Z179" s="141"/>
      <c r="AA179" s="141" t="s">
        <v>0</v>
      </c>
      <c r="AB179" s="153"/>
      <c r="AC179" s="133"/>
      <c r="AD179" s="134"/>
      <c r="AE179" s="137"/>
    </row>
    <row r="180" spans="2:31" ht="12.75" customHeight="1" x14ac:dyDescent="0.2">
      <c r="B180" s="171"/>
      <c r="D180" s="178"/>
      <c r="E180" s="180"/>
      <c r="F180" s="143"/>
      <c r="G180" s="143"/>
      <c r="H180" s="143"/>
      <c r="I180" s="146"/>
      <c r="J180" s="128"/>
      <c r="K180" s="175"/>
      <c r="L180" s="163"/>
      <c r="M180" s="163"/>
      <c r="N180" s="164"/>
      <c r="O180" s="165"/>
      <c r="P180" s="166"/>
      <c r="Q180" s="167"/>
      <c r="R180" s="168"/>
      <c r="S180" s="163"/>
      <c r="T180" s="163"/>
      <c r="U180" s="163"/>
      <c r="V180" s="164"/>
      <c r="W180" s="168"/>
      <c r="X180" s="163"/>
      <c r="Y180" s="149"/>
      <c r="Z180" s="150"/>
      <c r="AA180" s="150"/>
      <c r="AB180" s="154"/>
      <c r="AC180" s="133"/>
      <c r="AD180" s="134"/>
      <c r="AE180" s="137"/>
    </row>
    <row r="181" spans="2:31" ht="12.75" customHeight="1" thickBot="1" x14ac:dyDescent="0.25">
      <c r="B181" s="172"/>
      <c r="D181" s="179"/>
      <c r="E181" s="181"/>
      <c r="F181" s="144"/>
      <c r="G181" s="144"/>
      <c r="H181" s="144"/>
      <c r="I181" s="147"/>
      <c r="J181" s="129"/>
      <c r="K181" s="9" t="str">
        <f t="shared" ref="K181:X181" si="31">IF(OR(TRIM(K166)=0,TRIM(K166)=""),"",IF(IFERROR(TRIM(INDEX(QryItemNamed,MATCH(TRIM(K166),ITEM,0),3)),"")="LS","",IFERROR(TRIM(INDEX(QryItemNamed,MATCH(TRIM(K166),ITEM,0),3)),"")))</f>
        <v>MILE</v>
      </c>
      <c r="L181" s="10" t="str">
        <f t="shared" si="31"/>
        <v>MILE</v>
      </c>
      <c r="M181" s="10" t="str">
        <f t="shared" si="31"/>
        <v>MILE</v>
      </c>
      <c r="N181" s="31" t="str">
        <f t="shared" si="31"/>
        <v>MILE</v>
      </c>
      <c r="O181" s="34" t="str">
        <f t="shared" si="31"/>
        <v>MILE</v>
      </c>
      <c r="P181" s="34" t="str">
        <f t="shared" si="31"/>
        <v>MILE</v>
      </c>
      <c r="Q181" s="89" t="str">
        <f t="shared" si="31"/>
        <v/>
      </c>
      <c r="R181" s="9" t="str">
        <f t="shared" si="31"/>
        <v>FT</v>
      </c>
      <c r="S181" s="10" t="str">
        <f t="shared" si="31"/>
        <v>FT</v>
      </c>
      <c r="T181" s="10" t="str">
        <f t="shared" si="31"/>
        <v>FT</v>
      </c>
      <c r="U181" s="10" t="str">
        <f t="shared" si="31"/>
        <v>FT</v>
      </c>
      <c r="V181" s="31" t="str">
        <f t="shared" si="31"/>
        <v>FT</v>
      </c>
      <c r="W181" s="9" t="str">
        <f t="shared" si="31"/>
        <v>FT</v>
      </c>
      <c r="X181" s="10" t="str">
        <f t="shared" si="31"/>
        <v>FT</v>
      </c>
      <c r="Y181" s="151"/>
      <c r="Z181" s="152"/>
      <c r="AA181" s="152"/>
      <c r="AB181" s="155"/>
      <c r="AC181" s="138"/>
      <c r="AD181" s="139"/>
      <c r="AE181" s="140"/>
    </row>
    <row r="182" spans="2:31" ht="12.75" customHeight="1" x14ac:dyDescent="0.2">
      <c r="B182" s="23"/>
      <c r="D182" s="85"/>
      <c r="E182" s="37"/>
      <c r="F182" s="157"/>
      <c r="G182" s="158"/>
      <c r="H182" s="157"/>
      <c r="I182" s="159"/>
      <c r="J182" s="48"/>
      <c r="K182" s="50" t="str">
        <f>IF(H182&gt;0,(H182-F182)*2," ")</f>
        <v xml:space="preserve"> </v>
      </c>
      <c r="L182" s="64"/>
      <c r="M182" s="64"/>
      <c r="N182" s="74"/>
      <c r="O182" s="65"/>
      <c r="P182" s="65" t="str">
        <f>IF(H182&gt;0,(H182-F182)," ")</f>
        <v xml:space="preserve"> </v>
      </c>
      <c r="Q182" s="86"/>
      <c r="R182" s="67"/>
      <c r="S182" s="37"/>
      <c r="T182" s="37"/>
      <c r="U182" s="37"/>
      <c r="V182" s="68"/>
      <c r="W182" s="67"/>
      <c r="X182" s="37"/>
      <c r="Y182" s="160"/>
      <c r="Z182" s="162"/>
      <c r="AA182" s="212"/>
      <c r="AB182" s="213"/>
      <c r="AC182" s="160"/>
      <c r="AD182" s="161"/>
      <c r="AE182" s="162"/>
    </row>
    <row r="183" spans="2:31" ht="12.75" customHeight="1" x14ac:dyDescent="0.2">
      <c r="B183" s="24">
        <v>1</v>
      </c>
      <c r="D183" s="214" t="s">
        <v>113</v>
      </c>
      <c r="E183" s="11">
        <v>6</v>
      </c>
      <c r="F183" s="98">
        <v>0</v>
      </c>
      <c r="G183" s="99"/>
      <c r="H183" s="98">
        <v>14.61</v>
      </c>
      <c r="I183" s="100"/>
      <c r="J183" s="49">
        <v>2</v>
      </c>
      <c r="K183" s="51">
        <f t="shared" ref="K183:K232" si="32">IF(H183&gt;0,(H183-F183)*2," ")</f>
        <v>29.22</v>
      </c>
      <c r="L183" s="58"/>
      <c r="M183" s="58"/>
      <c r="N183" s="45"/>
      <c r="O183" s="59"/>
      <c r="P183" s="59">
        <f t="shared" ref="P183:P222" si="33">IF(H183&gt;0,(H183-F183)," ")</f>
        <v>14.61</v>
      </c>
      <c r="Q183" s="42"/>
      <c r="R183" s="35"/>
      <c r="S183" s="11">
        <v>600</v>
      </c>
      <c r="T183" s="11"/>
      <c r="U183" s="11"/>
      <c r="V183" s="69"/>
      <c r="W183" s="35">
        <v>1180</v>
      </c>
      <c r="X183" s="11"/>
      <c r="Y183" s="94" t="s">
        <v>62</v>
      </c>
      <c r="Z183" s="101"/>
      <c r="AA183" s="96" t="s">
        <v>51</v>
      </c>
      <c r="AB183" s="97"/>
      <c r="AC183" s="94"/>
      <c r="AD183" s="102"/>
      <c r="AE183" s="101"/>
    </row>
    <row r="184" spans="2:31" ht="12.75" customHeight="1" x14ac:dyDescent="0.2">
      <c r="B184" s="24">
        <v>1</v>
      </c>
      <c r="D184" s="106"/>
      <c r="E184" s="11">
        <v>6</v>
      </c>
      <c r="F184" s="98">
        <v>18.45</v>
      </c>
      <c r="G184" s="99"/>
      <c r="H184" s="98">
        <v>32.43</v>
      </c>
      <c r="I184" s="100"/>
      <c r="J184" s="49">
        <v>2</v>
      </c>
      <c r="K184" s="51">
        <f t="shared" si="32"/>
        <v>27.96</v>
      </c>
      <c r="L184" s="58"/>
      <c r="M184" s="58"/>
      <c r="N184" s="45"/>
      <c r="O184" s="59"/>
      <c r="P184" s="59">
        <f t="shared" si="33"/>
        <v>13.98</v>
      </c>
      <c r="Q184" s="42"/>
      <c r="R184" s="35"/>
      <c r="S184" s="11"/>
      <c r="T184" s="11"/>
      <c r="U184" s="11"/>
      <c r="V184" s="69"/>
      <c r="W184" s="35"/>
      <c r="X184" s="11"/>
      <c r="Y184" s="94" t="s">
        <v>116</v>
      </c>
      <c r="Z184" s="101"/>
      <c r="AA184" s="96" t="s">
        <v>104</v>
      </c>
      <c r="AB184" s="97"/>
      <c r="AC184" s="94"/>
      <c r="AD184" s="102"/>
      <c r="AE184" s="101"/>
    </row>
    <row r="185" spans="2:31" ht="12.75" customHeight="1" x14ac:dyDescent="0.2">
      <c r="B185" s="24">
        <v>1</v>
      </c>
      <c r="D185" s="106"/>
      <c r="E185" s="11">
        <v>12</v>
      </c>
      <c r="F185" s="98">
        <v>0</v>
      </c>
      <c r="G185" s="99"/>
      <c r="H185" s="98">
        <v>3.92</v>
      </c>
      <c r="I185" s="100"/>
      <c r="J185" s="49">
        <v>2</v>
      </c>
      <c r="K185" s="51">
        <f t="shared" si="32"/>
        <v>7.84</v>
      </c>
      <c r="L185" s="58"/>
      <c r="M185" s="58"/>
      <c r="N185" s="45"/>
      <c r="O185" s="59"/>
      <c r="P185" s="59">
        <f t="shared" si="33"/>
        <v>3.92</v>
      </c>
      <c r="Q185" s="42"/>
      <c r="R185" s="35"/>
      <c r="S185" s="11"/>
      <c r="T185" s="11"/>
      <c r="U185" s="11"/>
      <c r="V185" s="69"/>
      <c r="W185" s="35"/>
      <c r="X185" s="11"/>
      <c r="Y185" s="94" t="s">
        <v>117</v>
      </c>
      <c r="Z185" s="101"/>
      <c r="AA185" s="96" t="s">
        <v>118</v>
      </c>
      <c r="AB185" s="97"/>
      <c r="AC185" s="94"/>
      <c r="AD185" s="102"/>
      <c r="AE185" s="101"/>
    </row>
    <row r="186" spans="2:31" ht="12.75" customHeight="1" x14ac:dyDescent="0.2">
      <c r="B186" s="24">
        <v>1</v>
      </c>
      <c r="D186" s="106"/>
      <c r="E186" s="11">
        <v>18</v>
      </c>
      <c r="F186" s="98">
        <v>0</v>
      </c>
      <c r="G186" s="99"/>
      <c r="H186" s="98">
        <v>0.79</v>
      </c>
      <c r="I186" s="100"/>
      <c r="J186" s="49">
        <v>2</v>
      </c>
      <c r="K186" s="51">
        <f t="shared" si="32"/>
        <v>1.58</v>
      </c>
      <c r="L186" s="58"/>
      <c r="M186" s="58"/>
      <c r="N186" s="45"/>
      <c r="O186" s="59"/>
      <c r="P186" s="59">
        <f t="shared" si="33"/>
        <v>0.79</v>
      </c>
      <c r="Q186" s="42"/>
      <c r="R186" s="35"/>
      <c r="S186" s="11"/>
      <c r="T186" s="11"/>
      <c r="U186" s="11"/>
      <c r="V186" s="69"/>
      <c r="W186" s="35"/>
      <c r="X186" s="11"/>
      <c r="Y186" s="94" t="s">
        <v>117</v>
      </c>
      <c r="Z186" s="101"/>
      <c r="AA186" s="96" t="s">
        <v>119</v>
      </c>
      <c r="AB186" s="97"/>
      <c r="AC186" s="94"/>
      <c r="AD186" s="102"/>
      <c r="AE186" s="101"/>
    </row>
    <row r="187" spans="2:31" ht="12.75" customHeight="1" x14ac:dyDescent="0.2">
      <c r="B187" s="24">
        <v>1</v>
      </c>
      <c r="D187" s="106"/>
      <c r="E187" s="11">
        <v>19</v>
      </c>
      <c r="F187" s="98">
        <v>0</v>
      </c>
      <c r="G187" s="99"/>
      <c r="H187" s="98">
        <v>0.52</v>
      </c>
      <c r="I187" s="100"/>
      <c r="J187" s="49">
        <v>2</v>
      </c>
      <c r="K187" s="51"/>
      <c r="L187" s="58"/>
      <c r="M187" s="58"/>
      <c r="N187" s="45"/>
      <c r="O187" s="59"/>
      <c r="P187" s="59">
        <f t="shared" si="33"/>
        <v>0.52</v>
      </c>
      <c r="Q187" s="42"/>
      <c r="R187" s="35"/>
      <c r="S187" s="11"/>
      <c r="T187" s="11"/>
      <c r="U187" s="11"/>
      <c r="V187" s="69"/>
      <c r="W187" s="35"/>
      <c r="X187" s="11"/>
      <c r="Y187" s="94" t="s">
        <v>117</v>
      </c>
      <c r="Z187" s="101"/>
      <c r="AA187" s="96" t="s">
        <v>74</v>
      </c>
      <c r="AB187" s="97"/>
      <c r="AC187" s="94" t="s">
        <v>77</v>
      </c>
      <c r="AD187" s="102"/>
      <c r="AE187" s="101"/>
    </row>
    <row r="188" spans="2:31" ht="12.75" customHeight="1" x14ac:dyDescent="0.2">
      <c r="B188" s="24">
        <v>1</v>
      </c>
      <c r="D188" s="106"/>
      <c r="E188" s="11">
        <v>19</v>
      </c>
      <c r="F188" s="98">
        <v>0.52</v>
      </c>
      <c r="G188" s="99"/>
      <c r="H188" s="98">
        <v>0.69</v>
      </c>
      <c r="I188" s="100"/>
      <c r="J188" s="49">
        <v>2</v>
      </c>
      <c r="K188" s="51">
        <f t="shared" si="32"/>
        <v>0.33999999999999986</v>
      </c>
      <c r="L188" s="58"/>
      <c r="M188" s="58"/>
      <c r="N188" s="45"/>
      <c r="O188" s="59"/>
      <c r="P188" s="59">
        <f t="shared" si="33"/>
        <v>0.16999999999999993</v>
      </c>
      <c r="Q188" s="42"/>
      <c r="R188" s="35"/>
      <c r="S188" s="11"/>
      <c r="T188" s="11"/>
      <c r="U188" s="11"/>
      <c r="V188" s="69"/>
      <c r="W188" s="35"/>
      <c r="X188" s="11"/>
      <c r="Y188" s="94" t="s">
        <v>74</v>
      </c>
      <c r="Z188" s="101"/>
      <c r="AA188" s="96" t="s">
        <v>120</v>
      </c>
      <c r="AB188" s="97"/>
      <c r="AC188" s="94"/>
      <c r="AD188" s="102"/>
      <c r="AE188" s="101"/>
    </row>
    <row r="189" spans="2:31" ht="12.75" customHeight="1" x14ac:dyDescent="0.2">
      <c r="B189" s="24">
        <v>1</v>
      </c>
      <c r="D189" s="106"/>
      <c r="E189" s="11">
        <v>19</v>
      </c>
      <c r="F189" s="98">
        <v>0.69</v>
      </c>
      <c r="G189" s="99"/>
      <c r="H189" s="98">
        <v>5.31</v>
      </c>
      <c r="I189" s="100"/>
      <c r="J189" s="49">
        <v>2</v>
      </c>
      <c r="K189" s="51">
        <f t="shared" si="32"/>
        <v>9.2399999999999984</v>
      </c>
      <c r="L189" s="58"/>
      <c r="M189" s="58"/>
      <c r="N189" s="45"/>
      <c r="O189" s="59"/>
      <c r="P189" s="59">
        <f t="shared" si="33"/>
        <v>4.6199999999999992</v>
      </c>
      <c r="Q189" s="42"/>
      <c r="R189" s="35"/>
      <c r="S189" s="11"/>
      <c r="T189" s="11"/>
      <c r="U189" s="11"/>
      <c r="V189" s="69"/>
      <c r="W189" s="35"/>
      <c r="X189" s="11">
        <v>450</v>
      </c>
      <c r="Y189" s="94" t="s">
        <v>120</v>
      </c>
      <c r="Z189" s="101"/>
      <c r="AA189" s="96" t="s">
        <v>64</v>
      </c>
      <c r="AB189" s="97"/>
      <c r="AC189" s="94"/>
      <c r="AD189" s="102"/>
      <c r="AE189" s="101"/>
    </row>
    <row r="190" spans="2:31" ht="12.75" customHeight="1" x14ac:dyDescent="0.2">
      <c r="B190" s="24">
        <v>1</v>
      </c>
      <c r="D190" s="106"/>
      <c r="E190" s="11">
        <v>19</v>
      </c>
      <c r="F190" s="98">
        <v>10.91</v>
      </c>
      <c r="G190" s="99"/>
      <c r="H190" s="98">
        <v>11.07</v>
      </c>
      <c r="I190" s="100"/>
      <c r="J190" s="49">
        <v>4</v>
      </c>
      <c r="K190" s="51">
        <f t="shared" si="32"/>
        <v>0.32000000000000028</v>
      </c>
      <c r="L190" s="58"/>
      <c r="M190" s="58">
        <f>IF(H190&gt;0,(H190-F190)*2," ")</f>
        <v>0.32000000000000028</v>
      </c>
      <c r="N190" s="45"/>
      <c r="O190" s="59">
        <f>IF(H190&gt;0,(H190-F190)*2," ")</f>
        <v>0.32000000000000028</v>
      </c>
      <c r="P190" s="59"/>
      <c r="Q190" s="42"/>
      <c r="R190" s="35"/>
      <c r="S190" s="11"/>
      <c r="T190" s="11"/>
      <c r="U190" s="11"/>
      <c r="V190" s="69"/>
      <c r="W190" s="35"/>
      <c r="X190" s="11"/>
      <c r="Y190" s="94" t="s">
        <v>64</v>
      </c>
      <c r="Z190" s="95"/>
      <c r="AA190" s="96" t="s">
        <v>168</v>
      </c>
      <c r="AB190" s="105"/>
      <c r="AC190" s="42"/>
      <c r="AD190" s="43"/>
      <c r="AE190" s="44"/>
    </row>
    <row r="191" spans="2:31" ht="12.75" customHeight="1" x14ac:dyDescent="0.2">
      <c r="B191" s="24">
        <v>1</v>
      </c>
      <c r="D191" s="106"/>
      <c r="E191" s="11">
        <v>19</v>
      </c>
      <c r="F191" s="98">
        <v>11.07</v>
      </c>
      <c r="G191" s="103"/>
      <c r="H191" s="98">
        <v>11.18</v>
      </c>
      <c r="I191" s="104"/>
      <c r="J191" s="49">
        <v>3</v>
      </c>
      <c r="K191" s="51">
        <f t="shared" si="32"/>
        <v>0.21999999999999886</v>
      </c>
      <c r="L191" s="58"/>
      <c r="M191" s="58"/>
      <c r="N191" s="45"/>
      <c r="O191" s="59">
        <f>IF(H191&gt;0,(H191-F191)*1," ")</f>
        <v>0.10999999999999943</v>
      </c>
      <c r="P191" s="59">
        <f t="shared" si="33"/>
        <v>0.10999999999999943</v>
      </c>
      <c r="Q191" s="42"/>
      <c r="R191" s="35"/>
      <c r="S191" s="11"/>
      <c r="T191" s="11"/>
      <c r="U191" s="11"/>
      <c r="V191" s="69"/>
      <c r="W191" s="35"/>
      <c r="X191" s="11"/>
      <c r="Y191" s="94" t="s">
        <v>168</v>
      </c>
      <c r="Z191" s="95"/>
      <c r="AA191" s="96" t="s">
        <v>169</v>
      </c>
      <c r="AB191" s="105"/>
      <c r="AC191" s="42"/>
      <c r="AD191" s="43"/>
      <c r="AE191" s="44"/>
    </row>
    <row r="192" spans="2:31" ht="12.75" customHeight="1" x14ac:dyDescent="0.2">
      <c r="B192" s="24">
        <v>1</v>
      </c>
      <c r="D192" s="106"/>
      <c r="E192" s="11">
        <v>19</v>
      </c>
      <c r="F192" s="98">
        <v>11.18</v>
      </c>
      <c r="G192" s="103"/>
      <c r="H192" s="98">
        <v>17.489999999999998</v>
      </c>
      <c r="I192" s="104"/>
      <c r="J192" s="49">
        <v>2</v>
      </c>
      <c r="K192" s="51">
        <f t="shared" si="32"/>
        <v>12.619999999999997</v>
      </c>
      <c r="L192" s="58"/>
      <c r="M192" s="58"/>
      <c r="N192" s="45"/>
      <c r="O192" s="59"/>
      <c r="P192" s="59">
        <f t="shared" si="33"/>
        <v>6.3099999999999987</v>
      </c>
      <c r="Q192" s="42"/>
      <c r="R192" s="35">
        <v>140</v>
      </c>
      <c r="S192" s="11">
        <v>260</v>
      </c>
      <c r="T192" s="11"/>
      <c r="U192" s="11"/>
      <c r="V192" s="69"/>
      <c r="W192" s="35"/>
      <c r="X192" s="11">
        <v>190</v>
      </c>
      <c r="Y192" s="94" t="s">
        <v>169</v>
      </c>
      <c r="Z192" s="95"/>
      <c r="AA192" s="96" t="s">
        <v>85</v>
      </c>
      <c r="AB192" s="105"/>
      <c r="AC192" s="42"/>
      <c r="AD192" s="43"/>
      <c r="AE192" s="44"/>
    </row>
    <row r="193" spans="2:31" ht="12.75" customHeight="1" x14ac:dyDescent="0.2">
      <c r="B193" s="24">
        <v>1</v>
      </c>
      <c r="D193" s="106"/>
      <c r="E193" s="11">
        <v>20</v>
      </c>
      <c r="F193" s="98">
        <v>0</v>
      </c>
      <c r="G193" s="103"/>
      <c r="H193" s="98">
        <v>0.1</v>
      </c>
      <c r="I193" s="100"/>
      <c r="J193" s="49">
        <v>4</v>
      </c>
      <c r="K193" s="51">
        <f t="shared" si="32"/>
        <v>0.2</v>
      </c>
      <c r="L193" s="58"/>
      <c r="M193" s="58">
        <f>IF(H193&gt;0,(H193-F193)*2," ")</f>
        <v>0.2</v>
      </c>
      <c r="N193" s="45"/>
      <c r="O193" s="59">
        <f>IF(H193&gt;0,(H193-F193)*2," ")</f>
        <v>0.2</v>
      </c>
      <c r="P193" s="59"/>
      <c r="Q193" s="42"/>
      <c r="R193" s="35"/>
      <c r="S193" s="11"/>
      <c r="T193" s="11"/>
      <c r="U193" s="11"/>
      <c r="V193" s="69"/>
      <c r="W193" s="35"/>
      <c r="X193" s="11"/>
      <c r="Y193" s="94" t="s">
        <v>62</v>
      </c>
      <c r="Z193" s="101"/>
      <c r="AA193" s="96" t="s">
        <v>102</v>
      </c>
      <c r="AB193" s="97"/>
      <c r="AC193" s="94"/>
      <c r="AD193" s="156"/>
      <c r="AE193" s="95"/>
    </row>
    <row r="194" spans="2:31" ht="12.75" customHeight="1" x14ac:dyDescent="0.2">
      <c r="B194" s="24">
        <v>1</v>
      </c>
      <c r="D194" s="106"/>
      <c r="E194" s="11">
        <v>20</v>
      </c>
      <c r="F194" s="98">
        <v>0.1</v>
      </c>
      <c r="G194" s="103"/>
      <c r="H194" s="98">
        <v>2.2400000000000002</v>
      </c>
      <c r="I194" s="100"/>
      <c r="J194" s="49">
        <v>4</v>
      </c>
      <c r="K194" s="51">
        <f t="shared" si="32"/>
        <v>4.28</v>
      </c>
      <c r="L194" s="58"/>
      <c r="M194" s="58"/>
      <c r="N194" s="45"/>
      <c r="O194" s="59">
        <f>IF(H194&gt;0,(H194-F194)*2," ")</f>
        <v>4.28</v>
      </c>
      <c r="P194" s="59">
        <f>IF(H194&gt;0,(H194-F194)*2," ")</f>
        <v>4.28</v>
      </c>
      <c r="Q194" s="42"/>
      <c r="R194" s="35"/>
      <c r="S194" s="11"/>
      <c r="T194" s="11"/>
      <c r="U194" s="11"/>
      <c r="V194" s="69"/>
      <c r="W194" s="35"/>
      <c r="X194" s="11"/>
      <c r="Y194" s="94" t="s">
        <v>102</v>
      </c>
      <c r="Z194" s="101"/>
      <c r="AA194" s="96" t="s">
        <v>121</v>
      </c>
      <c r="AB194" s="97"/>
      <c r="AC194" s="94" t="s">
        <v>111</v>
      </c>
      <c r="AD194" s="156"/>
      <c r="AE194" s="95"/>
    </row>
    <row r="195" spans="2:31" ht="12.75" customHeight="1" x14ac:dyDescent="0.2">
      <c r="B195" s="24">
        <v>1</v>
      </c>
      <c r="D195" s="106"/>
      <c r="E195" s="11">
        <v>20</v>
      </c>
      <c r="F195" s="98">
        <v>2.2400000000000002</v>
      </c>
      <c r="G195" s="103"/>
      <c r="H195" s="98">
        <v>2.64</v>
      </c>
      <c r="I195" s="100"/>
      <c r="J195" s="49">
        <v>4</v>
      </c>
      <c r="K195" s="51"/>
      <c r="L195" s="58"/>
      <c r="M195" s="58"/>
      <c r="N195" s="45"/>
      <c r="O195" s="59">
        <f>IF(H195&gt;0,(H195-F195)*2," ")</f>
        <v>0.79999999999999982</v>
      </c>
      <c r="P195" s="59">
        <f>IF(H195&gt;0,(H195-F195)*2," ")</f>
        <v>0.79999999999999982</v>
      </c>
      <c r="Q195" s="42"/>
      <c r="R195" s="35">
        <v>150</v>
      </c>
      <c r="S195" s="11">
        <v>280</v>
      </c>
      <c r="T195" s="11"/>
      <c r="U195" s="11"/>
      <c r="V195" s="69"/>
      <c r="W195" s="35">
        <v>330</v>
      </c>
      <c r="X195" s="11"/>
      <c r="Y195" s="94" t="s">
        <v>121</v>
      </c>
      <c r="Z195" s="101"/>
      <c r="AA195" s="96" t="s">
        <v>122</v>
      </c>
      <c r="AB195" s="97"/>
      <c r="AC195" s="94" t="s">
        <v>133</v>
      </c>
      <c r="AD195" s="156"/>
      <c r="AE195" s="95"/>
    </row>
    <row r="196" spans="2:31" ht="12.75" customHeight="1" x14ac:dyDescent="0.2">
      <c r="B196" s="24">
        <v>1</v>
      </c>
      <c r="D196" s="106"/>
      <c r="E196" s="11">
        <v>20</v>
      </c>
      <c r="F196" s="98">
        <v>2.64</v>
      </c>
      <c r="G196" s="103"/>
      <c r="H196" s="98">
        <v>3.69</v>
      </c>
      <c r="I196" s="100"/>
      <c r="J196" s="49">
        <v>4</v>
      </c>
      <c r="K196" s="51">
        <f t="shared" si="32"/>
        <v>2.0999999999999996</v>
      </c>
      <c r="L196" s="58"/>
      <c r="M196" s="58"/>
      <c r="N196" s="45"/>
      <c r="O196" s="59">
        <f>IF(H196&gt;0,(H196-F196)*2," ")</f>
        <v>2.0999999999999996</v>
      </c>
      <c r="P196" s="59">
        <f t="shared" si="33"/>
        <v>1.0499999999999998</v>
      </c>
      <c r="Q196" s="42"/>
      <c r="R196" s="35"/>
      <c r="S196" s="11"/>
      <c r="T196" s="11"/>
      <c r="U196" s="11"/>
      <c r="V196" s="69"/>
      <c r="W196" s="35">
        <v>280</v>
      </c>
      <c r="X196" s="11"/>
      <c r="Y196" s="94" t="s">
        <v>122</v>
      </c>
      <c r="Z196" s="101"/>
      <c r="AA196" s="96" t="s">
        <v>121</v>
      </c>
      <c r="AB196" s="97"/>
      <c r="AC196" s="94"/>
      <c r="AD196" s="156"/>
      <c r="AE196" s="95"/>
    </row>
    <row r="197" spans="2:31" ht="12.75" customHeight="1" x14ac:dyDescent="0.2">
      <c r="B197" s="24">
        <v>1</v>
      </c>
      <c r="D197" s="106"/>
      <c r="E197" s="11">
        <v>20</v>
      </c>
      <c r="F197" s="98">
        <v>3.69</v>
      </c>
      <c r="G197" s="103"/>
      <c r="H197" s="98">
        <v>14.59</v>
      </c>
      <c r="I197" s="104"/>
      <c r="J197" s="49">
        <v>4</v>
      </c>
      <c r="K197" s="51">
        <f t="shared" si="32"/>
        <v>21.8</v>
      </c>
      <c r="L197" s="58"/>
      <c r="M197" s="58">
        <f>IF(H197&gt;0,(H197-F197)*2," ")</f>
        <v>21.8</v>
      </c>
      <c r="N197" s="45"/>
      <c r="O197" s="59">
        <f>IF(H197&gt;0,(H197-F197)*2," ")</f>
        <v>21.8</v>
      </c>
      <c r="P197" s="59"/>
      <c r="Q197" s="42"/>
      <c r="R197" s="35"/>
      <c r="S197" s="11">
        <v>100</v>
      </c>
      <c r="T197" s="11"/>
      <c r="U197" s="11"/>
      <c r="V197" s="69"/>
      <c r="W197" s="35"/>
      <c r="X197" s="11">
        <v>6960</v>
      </c>
      <c r="Y197" s="94" t="s">
        <v>121</v>
      </c>
      <c r="Z197" s="95"/>
      <c r="AA197" s="96" t="s">
        <v>166</v>
      </c>
      <c r="AB197" s="105"/>
      <c r="AC197" s="42"/>
      <c r="AD197" s="79"/>
      <c r="AE197" s="12"/>
    </row>
    <row r="198" spans="2:31" ht="12.75" customHeight="1" x14ac:dyDescent="0.2">
      <c r="B198" s="24">
        <v>1</v>
      </c>
      <c r="D198" s="106"/>
      <c r="E198" s="11">
        <v>20</v>
      </c>
      <c r="F198" s="98">
        <v>27.55</v>
      </c>
      <c r="G198" s="103"/>
      <c r="H198" s="98">
        <v>30.99</v>
      </c>
      <c r="I198" s="100"/>
      <c r="J198" s="49">
        <v>4</v>
      </c>
      <c r="K198" s="51">
        <f t="shared" si="32"/>
        <v>6.8799999999999955</v>
      </c>
      <c r="L198" s="58"/>
      <c r="M198" s="58">
        <f>IF(H198&gt;0,(H198-F198)*2," ")</f>
        <v>6.8799999999999955</v>
      </c>
      <c r="N198" s="45"/>
      <c r="O198" s="59">
        <f t="shared" ref="O198" si="34">IF(H198&gt;0,(H198-F198)*2," ")</f>
        <v>6.8799999999999955</v>
      </c>
      <c r="P198" s="59"/>
      <c r="Q198" s="42"/>
      <c r="R198" s="35"/>
      <c r="S198" s="11"/>
      <c r="T198" s="11">
        <v>730</v>
      </c>
      <c r="U198" s="11"/>
      <c r="V198" s="69"/>
      <c r="W198" s="35"/>
      <c r="X198" s="11"/>
      <c r="Y198" s="94" t="s">
        <v>123</v>
      </c>
      <c r="Z198" s="101"/>
      <c r="AA198" s="96" t="s">
        <v>119</v>
      </c>
      <c r="AB198" s="97"/>
      <c r="AC198" s="94"/>
      <c r="AD198" s="156"/>
      <c r="AE198" s="95"/>
    </row>
    <row r="199" spans="2:31" ht="12.75" customHeight="1" x14ac:dyDescent="0.2">
      <c r="B199" s="24">
        <v>1</v>
      </c>
      <c r="D199" s="106"/>
      <c r="E199" s="11">
        <v>51</v>
      </c>
      <c r="F199" s="98">
        <v>0</v>
      </c>
      <c r="G199" s="103"/>
      <c r="H199" s="98">
        <v>2.2799999999999998</v>
      </c>
      <c r="I199" s="100"/>
      <c r="J199" s="49">
        <v>2</v>
      </c>
      <c r="K199" s="51">
        <f t="shared" si="32"/>
        <v>4.5599999999999996</v>
      </c>
      <c r="L199" s="58"/>
      <c r="M199" s="58"/>
      <c r="N199" s="45"/>
      <c r="O199" s="59"/>
      <c r="P199" s="59">
        <f t="shared" si="33"/>
        <v>2.2799999999999998</v>
      </c>
      <c r="Q199" s="42"/>
      <c r="R199" s="35"/>
      <c r="S199" s="11"/>
      <c r="T199" s="11"/>
      <c r="U199" s="11"/>
      <c r="V199" s="69"/>
      <c r="W199" s="35">
        <v>710</v>
      </c>
      <c r="X199" s="11"/>
      <c r="Y199" s="94" t="s">
        <v>51</v>
      </c>
      <c r="Z199" s="101"/>
      <c r="AA199" s="96" t="s">
        <v>85</v>
      </c>
      <c r="AB199" s="97"/>
      <c r="AC199" s="94"/>
      <c r="AD199" s="156"/>
      <c r="AE199" s="95"/>
    </row>
    <row r="200" spans="2:31" ht="12.75" customHeight="1" x14ac:dyDescent="0.2">
      <c r="B200" s="24">
        <v>1</v>
      </c>
      <c r="D200" s="106"/>
      <c r="E200" s="11">
        <v>53</v>
      </c>
      <c r="F200" s="98">
        <v>0</v>
      </c>
      <c r="G200" s="103"/>
      <c r="H200" s="98">
        <v>4.82</v>
      </c>
      <c r="I200" s="100"/>
      <c r="J200" s="49">
        <v>2</v>
      </c>
      <c r="K200" s="51">
        <f t="shared" si="32"/>
        <v>9.64</v>
      </c>
      <c r="L200" s="58"/>
      <c r="M200" s="58"/>
      <c r="N200" s="45"/>
      <c r="O200" s="59"/>
      <c r="P200" s="59">
        <f t="shared" si="33"/>
        <v>4.82</v>
      </c>
      <c r="Q200" s="42"/>
      <c r="R200" s="35"/>
      <c r="S200" s="11">
        <v>240</v>
      </c>
      <c r="T200" s="11"/>
      <c r="U200" s="11"/>
      <c r="V200" s="69"/>
      <c r="W200" s="35">
        <v>1640</v>
      </c>
      <c r="X200" s="11"/>
      <c r="Y200" s="94" t="s">
        <v>117</v>
      </c>
      <c r="Z200" s="101"/>
      <c r="AA200" s="96" t="s">
        <v>124</v>
      </c>
      <c r="AB200" s="97"/>
      <c r="AC200" s="94"/>
      <c r="AD200" s="156"/>
      <c r="AE200" s="95"/>
    </row>
    <row r="201" spans="2:31" ht="12.75" customHeight="1" x14ac:dyDescent="0.2">
      <c r="B201" s="24">
        <v>1</v>
      </c>
      <c r="D201" s="106"/>
      <c r="E201" s="11">
        <v>53</v>
      </c>
      <c r="F201" s="98">
        <v>4.82</v>
      </c>
      <c r="G201" s="103"/>
      <c r="H201" s="98">
        <v>5.34</v>
      </c>
      <c r="I201" s="100"/>
      <c r="J201" s="49">
        <v>2</v>
      </c>
      <c r="K201" s="51">
        <f t="shared" si="32"/>
        <v>1.0399999999999991</v>
      </c>
      <c r="L201" s="58"/>
      <c r="M201" s="58">
        <f>IF(H201&gt;0,(H201-F201)*2," ")</f>
        <v>1.0399999999999991</v>
      </c>
      <c r="N201" s="45"/>
      <c r="O201" s="59">
        <f>IF(H201&gt;0,(H201-F201)*2," ")</f>
        <v>1.0399999999999991</v>
      </c>
      <c r="P201" s="59"/>
      <c r="Q201" s="42"/>
      <c r="R201" s="35"/>
      <c r="S201" s="11">
        <v>350</v>
      </c>
      <c r="T201" s="11"/>
      <c r="U201" s="11"/>
      <c r="V201" s="69"/>
      <c r="W201" s="35">
        <v>360</v>
      </c>
      <c r="X201" s="11"/>
      <c r="Y201" s="94" t="s">
        <v>124</v>
      </c>
      <c r="Z201" s="101"/>
      <c r="AA201" s="96" t="s">
        <v>125</v>
      </c>
      <c r="AB201" s="97"/>
      <c r="AC201" s="94"/>
      <c r="AD201" s="156"/>
      <c r="AE201" s="95"/>
    </row>
    <row r="202" spans="2:31" ht="12.75" customHeight="1" x14ac:dyDescent="0.2">
      <c r="B202" s="24">
        <v>1</v>
      </c>
      <c r="D202" s="106"/>
      <c r="E202" s="11">
        <v>53</v>
      </c>
      <c r="F202" s="98">
        <v>5.34</v>
      </c>
      <c r="G202" s="103"/>
      <c r="H202" s="98">
        <v>6.02</v>
      </c>
      <c r="I202" s="100"/>
      <c r="J202" s="49">
        <v>2</v>
      </c>
      <c r="K202" s="51">
        <f t="shared" si="32"/>
        <v>1.3599999999999994</v>
      </c>
      <c r="L202" s="58"/>
      <c r="M202" s="58"/>
      <c r="N202" s="45"/>
      <c r="O202" s="59"/>
      <c r="P202" s="59">
        <f t="shared" si="33"/>
        <v>0.67999999999999972</v>
      </c>
      <c r="Q202" s="42"/>
      <c r="R202" s="35"/>
      <c r="S202" s="11"/>
      <c r="T202" s="11"/>
      <c r="U202" s="11"/>
      <c r="V202" s="69"/>
      <c r="W202" s="35"/>
      <c r="X202" s="11"/>
      <c r="Y202" s="94" t="s">
        <v>125</v>
      </c>
      <c r="Z202" s="101"/>
      <c r="AA202" s="96" t="s">
        <v>64</v>
      </c>
      <c r="AB202" s="97"/>
      <c r="AC202" s="94"/>
      <c r="AD202" s="156"/>
      <c r="AE202" s="95"/>
    </row>
    <row r="203" spans="2:31" ht="12.75" customHeight="1" x14ac:dyDescent="0.2">
      <c r="B203" s="24">
        <v>1</v>
      </c>
      <c r="D203" s="106"/>
      <c r="E203" s="11">
        <v>53</v>
      </c>
      <c r="F203" s="98">
        <v>10.15</v>
      </c>
      <c r="G203" s="103"/>
      <c r="H203" s="98">
        <v>10.51</v>
      </c>
      <c r="I203" s="100"/>
      <c r="J203" s="49">
        <v>2</v>
      </c>
      <c r="K203" s="51"/>
      <c r="L203" s="58">
        <v>0.80000000000000071</v>
      </c>
      <c r="M203" s="58"/>
      <c r="N203" s="45">
        <v>0.08</v>
      </c>
      <c r="O203" s="59"/>
      <c r="P203" s="59"/>
      <c r="Q203" s="42"/>
      <c r="R203" s="35"/>
      <c r="S203" s="11"/>
      <c r="T203" s="11"/>
      <c r="U203" s="11"/>
      <c r="V203" s="69"/>
      <c r="W203" s="35"/>
      <c r="X203" s="11"/>
      <c r="Y203" s="94" t="s">
        <v>126</v>
      </c>
      <c r="Z203" s="101"/>
      <c r="AA203" s="96" t="s">
        <v>102</v>
      </c>
      <c r="AB203" s="97"/>
      <c r="AC203" s="94"/>
      <c r="AD203" s="156"/>
      <c r="AE203" s="95"/>
    </row>
    <row r="204" spans="2:31" ht="12.75" customHeight="1" x14ac:dyDescent="0.2">
      <c r="B204" s="24">
        <v>1</v>
      </c>
      <c r="D204" s="106"/>
      <c r="E204" s="11">
        <v>53</v>
      </c>
      <c r="F204" s="98">
        <v>12.83</v>
      </c>
      <c r="G204" s="103"/>
      <c r="H204" s="98">
        <v>13.27</v>
      </c>
      <c r="I204" s="100"/>
      <c r="J204" s="49">
        <v>4</v>
      </c>
      <c r="K204" s="51">
        <f t="shared" si="32"/>
        <v>0.87999999999999901</v>
      </c>
      <c r="L204" s="58"/>
      <c r="M204" s="58"/>
      <c r="N204" s="45"/>
      <c r="O204" s="59">
        <f>IF(H204&gt;0,(H204-F204)*2," ")</f>
        <v>0.87999999999999901</v>
      </c>
      <c r="P204" s="59">
        <f>IF(H204&gt;0,(H204-F204)*2," ")</f>
        <v>0.87999999999999901</v>
      </c>
      <c r="Q204" s="42"/>
      <c r="R204" s="35"/>
      <c r="S204" s="11">
        <v>380</v>
      </c>
      <c r="T204" s="11"/>
      <c r="U204" s="11"/>
      <c r="V204" s="69"/>
      <c r="W204" s="35">
        <v>1180</v>
      </c>
      <c r="X204" s="11"/>
      <c r="Y204" s="94" t="s">
        <v>102</v>
      </c>
      <c r="Z204" s="101"/>
      <c r="AA204" s="96" t="s">
        <v>155</v>
      </c>
      <c r="AB204" s="97"/>
      <c r="AC204" s="94" t="s">
        <v>111</v>
      </c>
      <c r="AD204" s="156"/>
      <c r="AE204" s="95"/>
    </row>
    <row r="205" spans="2:31" ht="12.75" customHeight="1" x14ac:dyDescent="0.2">
      <c r="B205" s="24">
        <v>1</v>
      </c>
      <c r="D205" s="106"/>
      <c r="E205" s="11">
        <v>53</v>
      </c>
      <c r="F205" s="98">
        <v>13.27</v>
      </c>
      <c r="G205" s="103"/>
      <c r="H205" s="98">
        <v>17.87</v>
      </c>
      <c r="I205" s="100"/>
      <c r="J205" s="49">
        <v>2</v>
      </c>
      <c r="K205" s="51">
        <f t="shared" si="32"/>
        <v>9.2000000000000028</v>
      </c>
      <c r="L205" s="58"/>
      <c r="M205" s="58"/>
      <c r="N205" s="45"/>
      <c r="O205" s="59">
        <f>IF(H205&gt;0,(H205-F205)*2," ")</f>
        <v>9.2000000000000028</v>
      </c>
      <c r="P205" s="59">
        <f t="shared" si="33"/>
        <v>4.6000000000000014</v>
      </c>
      <c r="Q205" s="42"/>
      <c r="R205" s="35"/>
      <c r="S205" s="11"/>
      <c r="T205" s="11"/>
      <c r="U205" s="11"/>
      <c r="V205" s="69"/>
      <c r="W205" s="35"/>
      <c r="X205" s="11"/>
      <c r="Y205" s="94" t="s">
        <v>155</v>
      </c>
      <c r="Z205" s="101"/>
      <c r="AA205" s="96" t="s">
        <v>85</v>
      </c>
      <c r="AB205" s="97"/>
      <c r="AC205" s="42"/>
      <c r="AD205" s="79"/>
      <c r="AE205" s="12"/>
    </row>
    <row r="206" spans="2:31" ht="12.75" customHeight="1" x14ac:dyDescent="0.2">
      <c r="B206" s="24">
        <v>1</v>
      </c>
      <c r="D206" s="106"/>
      <c r="E206" s="11">
        <v>101</v>
      </c>
      <c r="F206" s="98">
        <v>0</v>
      </c>
      <c r="G206" s="103"/>
      <c r="H206" s="98">
        <v>2.15</v>
      </c>
      <c r="I206" s="104"/>
      <c r="J206" s="49">
        <v>2</v>
      </c>
      <c r="K206" s="51">
        <f t="shared" si="32"/>
        <v>4.3</v>
      </c>
      <c r="L206" s="58"/>
      <c r="M206" s="58"/>
      <c r="N206" s="45"/>
      <c r="O206" s="59"/>
      <c r="P206" s="59">
        <f t="shared" si="33"/>
        <v>2.15</v>
      </c>
      <c r="Q206" s="42"/>
      <c r="R206" s="35"/>
      <c r="S206" s="11"/>
      <c r="T206" s="11"/>
      <c r="U206" s="11"/>
      <c r="V206" s="69"/>
      <c r="W206" s="35"/>
      <c r="X206" s="11"/>
      <c r="Y206" s="94" t="s">
        <v>117</v>
      </c>
      <c r="Z206" s="95"/>
      <c r="AA206" s="96" t="s">
        <v>123</v>
      </c>
      <c r="AB206" s="105"/>
      <c r="AC206" s="42"/>
      <c r="AD206" s="79"/>
      <c r="AE206" s="12"/>
    </row>
    <row r="207" spans="2:31" ht="12.75" customHeight="1" x14ac:dyDescent="0.2">
      <c r="B207" s="24">
        <v>1</v>
      </c>
      <c r="D207" s="106"/>
      <c r="E207" s="11">
        <v>101</v>
      </c>
      <c r="F207" s="98">
        <v>4.55</v>
      </c>
      <c r="G207" s="103"/>
      <c r="H207" s="98">
        <v>11.88</v>
      </c>
      <c r="I207" s="100"/>
      <c r="J207" s="49">
        <v>2</v>
      </c>
      <c r="K207" s="51">
        <f t="shared" si="32"/>
        <v>14.660000000000002</v>
      </c>
      <c r="L207" s="58"/>
      <c r="M207" s="58"/>
      <c r="N207" s="45"/>
      <c r="O207" s="59"/>
      <c r="P207" s="59">
        <f t="shared" si="33"/>
        <v>7.330000000000001</v>
      </c>
      <c r="Q207" s="42"/>
      <c r="R207" s="35"/>
      <c r="S207" s="11"/>
      <c r="T207" s="11"/>
      <c r="U207" s="11"/>
      <c r="V207" s="69"/>
      <c r="W207" s="35"/>
      <c r="X207" s="11"/>
      <c r="Y207" s="94" t="s">
        <v>123</v>
      </c>
      <c r="Z207" s="101"/>
      <c r="AA207" s="96" t="s">
        <v>104</v>
      </c>
      <c r="AB207" s="97"/>
      <c r="AC207" s="94"/>
      <c r="AD207" s="156"/>
      <c r="AE207" s="95"/>
    </row>
    <row r="208" spans="2:31" ht="12.75" customHeight="1" x14ac:dyDescent="0.2">
      <c r="B208" s="24">
        <v>1</v>
      </c>
      <c r="D208" s="106"/>
      <c r="E208" s="11">
        <v>105</v>
      </c>
      <c r="F208" s="98">
        <v>0</v>
      </c>
      <c r="G208" s="103"/>
      <c r="H208" s="98">
        <v>3.05</v>
      </c>
      <c r="I208" s="100"/>
      <c r="J208" s="49">
        <v>2</v>
      </c>
      <c r="K208" s="51">
        <f t="shared" si="32"/>
        <v>6.1</v>
      </c>
      <c r="L208" s="58"/>
      <c r="M208" s="58"/>
      <c r="N208" s="45"/>
      <c r="O208" s="59"/>
      <c r="P208" s="59">
        <f t="shared" si="33"/>
        <v>3.05</v>
      </c>
      <c r="Q208" s="42"/>
      <c r="R208" s="35"/>
      <c r="S208" s="11"/>
      <c r="T208" s="11"/>
      <c r="U208" s="11"/>
      <c r="V208" s="69"/>
      <c r="W208" s="35"/>
      <c r="X208" s="11"/>
      <c r="Y208" s="94" t="s">
        <v>62</v>
      </c>
      <c r="Z208" s="101"/>
      <c r="AA208" s="96" t="s">
        <v>51</v>
      </c>
      <c r="AB208" s="97"/>
      <c r="AC208" s="94"/>
      <c r="AD208" s="156"/>
      <c r="AE208" s="95"/>
    </row>
    <row r="209" spans="2:31" ht="12.75" customHeight="1" x14ac:dyDescent="0.2">
      <c r="B209" s="24">
        <v>1</v>
      </c>
      <c r="D209" s="106"/>
      <c r="E209" s="11">
        <v>105</v>
      </c>
      <c r="F209" s="98">
        <v>3.59</v>
      </c>
      <c r="G209" s="103"/>
      <c r="H209" s="98">
        <v>4.08</v>
      </c>
      <c r="I209" s="100"/>
      <c r="J209" s="49">
        <v>2</v>
      </c>
      <c r="K209" s="51"/>
      <c r="L209" s="58"/>
      <c r="M209" s="58"/>
      <c r="N209" s="45"/>
      <c r="O209" s="59"/>
      <c r="P209" s="59">
        <f t="shared" si="33"/>
        <v>0.49000000000000021</v>
      </c>
      <c r="Q209" s="42"/>
      <c r="R209" s="35"/>
      <c r="S209" s="11"/>
      <c r="T209" s="11"/>
      <c r="U209" s="11"/>
      <c r="V209" s="69"/>
      <c r="W209" s="35"/>
      <c r="X209" s="11"/>
      <c r="Y209" s="94" t="s">
        <v>51</v>
      </c>
      <c r="Z209" s="101"/>
      <c r="AA209" s="96" t="s">
        <v>127</v>
      </c>
      <c r="AB209" s="97"/>
      <c r="AC209" s="94" t="s">
        <v>77</v>
      </c>
      <c r="AD209" s="156"/>
      <c r="AE209" s="95"/>
    </row>
    <row r="210" spans="2:31" ht="12.75" customHeight="1" x14ac:dyDescent="0.2">
      <c r="B210" s="24">
        <v>1</v>
      </c>
      <c r="D210" s="106"/>
      <c r="E210" s="11">
        <v>105</v>
      </c>
      <c r="F210" s="98">
        <v>4.08</v>
      </c>
      <c r="G210" s="103"/>
      <c r="H210" s="98">
        <v>5.07</v>
      </c>
      <c r="I210" s="100"/>
      <c r="J210" s="49">
        <v>2</v>
      </c>
      <c r="K210" s="51">
        <f t="shared" si="32"/>
        <v>1.9800000000000004</v>
      </c>
      <c r="L210" s="58"/>
      <c r="M210" s="58"/>
      <c r="N210" s="45"/>
      <c r="O210" s="59"/>
      <c r="P210" s="59">
        <f t="shared" si="33"/>
        <v>0.99000000000000021</v>
      </c>
      <c r="Q210" s="42"/>
      <c r="R210" s="35"/>
      <c r="S210" s="11"/>
      <c r="T210" s="11"/>
      <c r="U210" s="11"/>
      <c r="V210" s="69"/>
      <c r="W210" s="35"/>
      <c r="X210" s="11"/>
      <c r="Y210" s="94" t="s">
        <v>127</v>
      </c>
      <c r="Z210" s="101"/>
      <c r="AA210" s="96" t="s">
        <v>85</v>
      </c>
      <c r="AB210" s="97"/>
      <c r="AC210" s="94"/>
      <c r="AD210" s="156"/>
      <c r="AE210" s="95"/>
    </row>
    <row r="211" spans="2:31" ht="12.75" customHeight="1" x14ac:dyDescent="0.2">
      <c r="B211" s="24">
        <v>1</v>
      </c>
      <c r="D211" s="106"/>
      <c r="E211" s="11">
        <v>300</v>
      </c>
      <c r="F211" s="98">
        <v>0</v>
      </c>
      <c r="G211" s="103"/>
      <c r="H211" s="98">
        <v>6.33</v>
      </c>
      <c r="I211" s="100"/>
      <c r="J211" s="49">
        <v>2</v>
      </c>
      <c r="K211" s="51">
        <f t="shared" si="32"/>
        <v>12.66</v>
      </c>
      <c r="L211" s="58"/>
      <c r="M211" s="58"/>
      <c r="N211" s="45"/>
      <c r="O211" s="59"/>
      <c r="P211" s="59">
        <f t="shared" si="33"/>
        <v>6.33</v>
      </c>
      <c r="Q211" s="42"/>
      <c r="R211" s="35"/>
      <c r="S211" s="11"/>
      <c r="T211" s="11"/>
      <c r="U211" s="11"/>
      <c r="V211" s="69"/>
      <c r="W211" s="35">
        <v>170</v>
      </c>
      <c r="X211" s="11"/>
      <c r="Y211" s="94" t="s">
        <v>64</v>
      </c>
      <c r="Z211" s="101"/>
      <c r="AA211" s="96" t="s">
        <v>51</v>
      </c>
      <c r="AB211" s="97"/>
      <c r="AC211" s="94"/>
      <c r="AD211" s="156"/>
      <c r="AE211" s="95"/>
    </row>
    <row r="212" spans="2:31" ht="12.75" customHeight="1" x14ac:dyDescent="0.2">
      <c r="B212" s="24">
        <v>1</v>
      </c>
      <c r="D212" s="106"/>
      <c r="E212" s="11">
        <v>412</v>
      </c>
      <c r="F212" s="98">
        <v>0</v>
      </c>
      <c r="G212" s="103"/>
      <c r="H212" s="98">
        <v>0.15</v>
      </c>
      <c r="I212" s="100"/>
      <c r="J212" s="49">
        <v>2</v>
      </c>
      <c r="K212" s="51"/>
      <c r="L212" s="58"/>
      <c r="M212" s="58"/>
      <c r="N212" s="45"/>
      <c r="O212" s="59"/>
      <c r="P212" s="59">
        <f t="shared" si="33"/>
        <v>0.15</v>
      </c>
      <c r="Q212" s="42"/>
      <c r="R212" s="35"/>
      <c r="S212" s="11"/>
      <c r="T212" s="11"/>
      <c r="U212" s="11"/>
      <c r="V212" s="69"/>
      <c r="W212" s="35"/>
      <c r="X212" s="11"/>
      <c r="Y212" s="94" t="s">
        <v>51</v>
      </c>
      <c r="Z212" s="101"/>
      <c r="AA212" s="96" t="s">
        <v>128</v>
      </c>
      <c r="AB212" s="97"/>
      <c r="AC212" s="94"/>
      <c r="AD212" s="156"/>
      <c r="AE212" s="95"/>
    </row>
    <row r="213" spans="2:31" ht="12.75" customHeight="1" x14ac:dyDescent="0.2">
      <c r="B213" s="24">
        <v>1</v>
      </c>
      <c r="D213" s="106"/>
      <c r="E213" s="11">
        <v>412</v>
      </c>
      <c r="F213" s="98">
        <v>0.15</v>
      </c>
      <c r="G213" s="103"/>
      <c r="H213" s="98">
        <v>8.86</v>
      </c>
      <c r="I213" s="100"/>
      <c r="J213" s="49">
        <v>2</v>
      </c>
      <c r="K213" s="51">
        <f t="shared" si="32"/>
        <v>17.419999999999998</v>
      </c>
      <c r="L213" s="58"/>
      <c r="M213" s="58"/>
      <c r="N213" s="45"/>
      <c r="O213" s="59"/>
      <c r="P213" s="59">
        <f t="shared" si="33"/>
        <v>8.7099999999999991</v>
      </c>
      <c r="Q213" s="42"/>
      <c r="R213" s="35"/>
      <c r="S213" s="11"/>
      <c r="T213" s="11"/>
      <c r="U213" s="11"/>
      <c r="V213" s="69"/>
      <c r="W213" s="35"/>
      <c r="X213" s="11"/>
      <c r="Y213" s="94" t="s">
        <v>128</v>
      </c>
      <c r="Z213" s="101"/>
      <c r="AA213" s="96" t="s">
        <v>167</v>
      </c>
      <c r="AB213" s="97"/>
      <c r="AC213" s="94"/>
      <c r="AD213" s="156"/>
      <c r="AE213" s="95"/>
    </row>
    <row r="214" spans="2:31" ht="12.75" customHeight="1" x14ac:dyDescent="0.2">
      <c r="B214" s="24">
        <v>1</v>
      </c>
      <c r="D214" s="106"/>
      <c r="E214" s="11">
        <v>510</v>
      </c>
      <c r="F214" s="98">
        <v>0</v>
      </c>
      <c r="G214" s="103"/>
      <c r="H214" s="98">
        <v>0.21</v>
      </c>
      <c r="I214" s="100"/>
      <c r="J214" s="49">
        <v>2</v>
      </c>
      <c r="K214" s="51"/>
      <c r="L214" s="58"/>
      <c r="M214" s="58"/>
      <c r="N214" s="45"/>
      <c r="O214" s="59"/>
      <c r="P214" s="59">
        <f t="shared" si="33"/>
        <v>0.21</v>
      </c>
      <c r="Q214" s="42"/>
      <c r="R214" s="35"/>
      <c r="S214" s="11"/>
      <c r="T214" s="11"/>
      <c r="U214" s="11"/>
      <c r="V214" s="69"/>
      <c r="W214" s="35"/>
      <c r="X214" s="11"/>
      <c r="Y214" s="94" t="s">
        <v>129</v>
      </c>
      <c r="Z214" s="101"/>
      <c r="AA214" s="96" t="s">
        <v>51</v>
      </c>
      <c r="AB214" s="97"/>
      <c r="AC214" s="94"/>
      <c r="AD214" s="156"/>
      <c r="AE214" s="95"/>
    </row>
    <row r="215" spans="2:31" ht="12.75" customHeight="1" x14ac:dyDescent="0.2">
      <c r="B215" s="24">
        <v>1</v>
      </c>
      <c r="D215" s="106"/>
      <c r="E215" s="11">
        <v>510</v>
      </c>
      <c r="F215" s="98">
        <v>0.21</v>
      </c>
      <c r="G215" s="103"/>
      <c r="H215" s="98">
        <v>7.03</v>
      </c>
      <c r="I215" s="100"/>
      <c r="J215" s="49">
        <v>2</v>
      </c>
      <c r="K215" s="51">
        <f t="shared" si="32"/>
        <v>13.64</v>
      </c>
      <c r="L215" s="58"/>
      <c r="M215" s="58"/>
      <c r="N215" s="45"/>
      <c r="O215" s="59"/>
      <c r="P215" s="59">
        <f t="shared" si="33"/>
        <v>6.82</v>
      </c>
      <c r="Q215" s="42"/>
      <c r="R215" s="35"/>
      <c r="S215" s="11"/>
      <c r="T215" s="11"/>
      <c r="U215" s="11"/>
      <c r="V215" s="69"/>
      <c r="W215" s="35"/>
      <c r="X215" s="11"/>
      <c r="Y215" s="94" t="s">
        <v>51</v>
      </c>
      <c r="Z215" s="101"/>
      <c r="AA215" s="96" t="s">
        <v>64</v>
      </c>
      <c r="AB215" s="97"/>
      <c r="AC215" s="94"/>
      <c r="AD215" s="156"/>
      <c r="AE215" s="95"/>
    </row>
    <row r="216" spans="2:31" ht="12.75" customHeight="1" x14ac:dyDescent="0.2">
      <c r="B216" s="24">
        <v>1</v>
      </c>
      <c r="D216" s="106"/>
      <c r="E216" s="11">
        <v>523</v>
      </c>
      <c r="F216" s="98">
        <v>0</v>
      </c>
      <c r="G216" s="103"/>
      <c r="H216" s="98">
        <v>3.79</v>
      </c>
      <c r="I216" s="100"/>
      <c r="J216" s="49">
        <v>2</v>
      </c>
      <c r="K216" s="51">
        <f t="shared" si="32"/>
        <v>7.58</v>
      </c>
      <c r="L216" s="58"/>
      <c r="M216" s="58"/>
      <c r="N216" s="45"/>
      <c r="O216" s="59"/>
      <c r="P216" s="59">
        <f t="shared" si="33"/>
        <v>3.79</v>
      </c>
      <c r="Q216" s="42"/>
      <c r="R216" s="35"/>
      <c r="S216" s="11"/>
      <c r="T216" s="11"/>
      <c r="U216" s="11"/>
      <c r="V216" s="69"/>
      <c r="W216" s="35"/>
      <c r="X216" s="11"/>
      <c r="Y216" s="94" t="s">
        <v>109</v>
      </c>
      <c r="Z216" s="101"/>
      <c r="AA216" s="96" t="s">
        <v>118</v>
      </c>
      <c r="AB216" s="97"/>
      <c r="AC216" s="94"/>
      <c r="AD216" s="156"/>
      <c r="AE216" s="95"/>
    </row>
    <row r="217" spans="2:31" ht="12.75" customHeight="1" x14ac:dyDescent="0.2">
      <c r="B217" s="24">
        <v>1</v>
      </c>
      <c r="D217" s="106"/>
      <c r="E217" s="11">
        <v>582</v>
      </c>
      <c r="F217" s="98">
        <v>0</v>
      </c>
      <c r="G217" s="103"/>
      <c r="H217" s="98">
        <v>1.69</v>
      </c>
      <c r="I217" s="100"/>
      <c r="J217" s="49">
        <v>2</v>
      </c>
      <c r="K217" s="51">
        <f t="shared" si="32"/>
        <v>3.38</v>
      </c>
      <c r="L217" s="58"/>
      <c r="M217" s="58"/>
      <c r="N217" s="45"/>
      <c r="O217" s="59"/>
      <c r="P217" s="59">
        <f t="shared" si="33"/>
        <v>1.69</v>
      </c>
      <c r="Q217" s="42"/>
      <c r="R217" s="35"/>
      <c r="S217" s="11"/>
      <c r="T217" s="11"/>
      <c r="U217" s="11"/>
      <c r="V217" s="69"/>
      <c r="W217" s="35"/>
      <c r="X217" s="11"/>
      <c r="Y217" s="94" t="s">
        <v>130</v>
      </c>
      <c r="Z217" s="101"/>
      <c r="AA217" s="96" t="s">
        <v>122</v>
      </c>
      <c r="AB217" s="97"/>
      <c r="AC217" s="94"/>
      <c r="AD217" s="156"/>
      <c r="AE217" s="95"/>
    </row>
    <row r="218" spans="2:31" ht="12.75" customHeight="1" x14ac:dyDescent="0.2">
      <c r="B218" s="24">
        <v>1</v>
      </c>
      <c r="D218" s="106"/>
      <c r="E218" s="11">
        <v>590</v>
      </c>
      <c r="F218" s="98">
        <v>0</v>
      </c>
      <c r="G218" s="103"/>
      <c r="H218" s="98">
        <v>6.56</v>
      </c>
      <c r="I218" s="100"/>
      <c r="J218" s="49">
        <v>2</v>
      </c>
      <c r="K218" s="51">
        <f t="shared" si="32"/>
        <v>13.12</v>
      </c>
      <c r="L218" s="58"/>
      <c r="M218" s="58"/>
      <c r="N218" s="45"/>
      <c r="O218" s="59"/>
      <c r="P218" s="59">
        <f t="shared" si="33"/>
        <v>6.56</v>
      </c>
      <c r="Q218" s="42"/>
      <c r="R218" s="35"/>
      <c r="S218" s="11"/>
      <c r="T218" s="11"/>
      <c r="U218" s="11"/>
      <c r="V218" s="69"/>
      <c r="W218" s="35"/>
      <c r="X218" s="11"/>
      <c r="Y218" s="94" t="s">
        <v>117</v>
      </c>
      <c r="Z218" s="101"/>
      <c r="AA218" s="96" t="s">
        <v>64</v>
      </c>
      <c r="AB218" s="97"/>
      <c r="AC218" s="94"/>
      <c r="AD218" s="156"/>
      <c r="AE218" s="95"/>
    </row>
    <row r="219" spans="2:31" ht="12.75" customHeight="1" x14ac:dyDescent="0.2">
      <c r="B219" s="24">
        <v>1</v>
      </c>
      <c r="D219" s="106"/>
      <c r="E219" s="11">
        <v>600</v>
      </c>
      <c r="F219" s="98">
        <v>0</v>
      </c>
      <c r="G219" s="103"/>
      <c r="H219" s="98">
        <v>4.34</v>
      </c>
      <c r="I219" s="100"/>
      <c r="J219" s="49">
        <v>2</v>
      </c>
      <c r="K219" s="51">
        <f t="shared" si="32"/>
        <v>8.68</v>
      </c>
      <c r="L219" s="58"/>
      <c r="M219" s="58"/>
      <c r="N219" s="45"/>
      <c r="O219" s="59"/>
      <c r="P219" s="59">
        <f t="shared" si="33"/>
        <v>4.34</v>
      </c>
      <c r="Q219" s="42"/>
      <c r="R219" s="35"/>
      <c r="S219" s="11"/>
      <c r="T219" s="11"/>
      <c r="U219" s="11"/>
      <c r="V219" s="69"/>
      <c r="W219" s="35"/>
      <c r="X219" s="11"/>
      <c r="Y219" s="94" t="s">
        <v>62</v>
      </c>
      <c r="Z219" s="101"/>
      <c r="AA219" s="96" t="s">
        <v>131</v>
      </c>
      <c r="AB219" s="97"/>
      <c r="AC219" s="94"/>
      <c r="AD219" s="102"/>
      <c r="AE219" s="101"/>
    </row>
    <row r="220" spans="2:31" ht="12.75" customHeight="1" x14ac:dyDescent="0.2">
      <c r="B220" s="24">
        <v>1</v>
      </c>
      <c r="D220" s="106"/>
      <c r="E220" s="11">
        <v>600</v>
      </c>
      <c r="F220" s="98">
        <v>4.34</v>
      </c>
      <c r="G220" s="103"/>
      <c r="H220" s="98">
        <v>5.53</v>
      </c>
      <c r="I220" s="100"/>
      <c r="J220" s="49">
        <v>2</v>
      </c>
      <c r="K220" s="51"/>
      <c r="L220" s="58"/>
      <c r="M220" s="58"/>
      <c r="N220" s="45"/>
      <c r="O220" s="59"/>
      <c r="P220" s="59">
        <f t="shared" si="33"/>
        <v>1.1900000000000004</v>
      </c>
      <c r="Q220" s="42"/>
      <c r="R220" s="35"/>
      <c r="S220" s="11"/>
      <c r="T220" s="11"/>
      <c r="U220" s="11"/>
      <c r="V220" s="69"/>
      <c r="W220" s="35"/>
      <c r="X220" s="11"/>
      <c r="Y220" s="94" t="s">
        <v>131</v>
      </c>
      <c r="Z220" s="101"/>
      <c r="AA220" s="96" t="s">
        <v>132</v>
      </c>
      <c r="AB220" s="97"/>
      <c r="AC220" s="94" t="s">
        <v>77</v>
      </c>
      <c r="AD220" s="102"/>
      <c r="AE220" s="101"/>
    </row>
    <row r="221" spans="2:31" ht="12.75" customHeight="1" x14ac:dyDescent="0.2">
      <c r="B221" s="24">
        <v>1</v>
      </c>
      <c r="D221" s="106"/>
      <c r="E221" s="11">
        <v>600</v>
      </c>
      <c r="F221" s="98">
        <v>5.53</v>
      </c>
      <c r="G221" s="103"/>
      <c r="H221" s="98">
        <v>9.67</v>
      </c>
      <c r="I221" s="100"/>
      <c r="J221" s="49">
        <v>2</v>
      </c>
      <c r="K221" s="51">
        <f t="shared" si="32"/>
        <v>8.2799999999999994</v>
      </c>
      <c r="L221" s="58"/>
      <c r="M221" s="58"/>
      <c r="N221" s="45"/>
      <c r="O221" s="59"/>
      <c r="P221" s="59">
        <f t="shared" si="33"/>
        <v>4.1399999999999997</v>
      </c>
      <c r="Q221" s="42"/>
      <c r="R221" s="35"/>
      <c r="S221" s="11"/>
      <c r="T221" s="11"/>
      <c r="U221" s="11"/>
      <c r="V221" s="69"/>
      <c r="W221" s="35"/>
      <c r="X221" s="11"/>
      <c r="Y221" s="94" t="s">
        <v>132</v>
      </c>
      <c r="Z221" s="101"/>
      <c r="AA221" s="96" t="s">
        <v>51</v>
      </c>
      <c r="AB221" s="97"/>
      <c r="AC221" s="94"/>
      <c r="AD221" s="102"/>
      <c r="AE221" s="101"/>
    </row>
    <row r="222" spans="2:31" ht="12.75" customHeight="1" x14ac:dyDescent="0.2">
      <c r="B222" s="24">
        <v>1</v>
      </c>
      <c r="D222" s="107"/>
      <c r="E222" s="11">
        <v>635</v>
      </c>
      <c r="F222" s="98">
        <v>0</v>
      </c>
      <c r="G222" s="103"/>
      <c r="H222" s="98">
        <v>6.43</v>
      </c>
      <c r="I222" s="100"/>
      <c r="J222" s="49">
        <v>2</v>
      </c>
      <c r="K222" s="51">
        <f t="shared" si="32"/>
        <v>12.86</v>
      </c>
      <c r="L222" s="58"/>
      <c r="M222" s="58"/>
      <c r="N222" s="45"/>
      <c r="O222" s="59"/>
      <c r="P222" s="59">
        <f t="shared" si="33"/>
        <v>6.43</v>
      </c>
      <c r="Q222" s="79"/>
      <c r="R222" s="35"/>
      <c r="S222" s="11"/>
      <c r="T222" s="11"/>
      <c r="U222" s="11"/>
      <c r="V222" s="32"/>
      <c r="W222" s="35"/>
      <c r="X222" s="11"/>
      <c r="Y222" s="94" t="s">
        <v>117</v>
      </c>
      <c r="Z222" s="101"/>
      <c r="AA222" s="96" t="s">
        <v>64</v>
      </c>
      <c r="AB222" s="97"/>
      <c r="AC222" s="94"/>
      <c r="AD222" s="102"/>
      <c r="AE222" s="101"/>
    </row>
    <row r="223" spans="2:31" ht="12.75" customHeight="1" x14ac:dyDescent="0.2">
      <c r="B223" s="24"/>
      <c r="D223" s="11"/>
      <c r="E223" s="11"/>
      <c r="F223" s="98"/>
      <c r="G223" s="99"/>
      <c r="H223" s="98"/>
      <c r="I223" s="100"/>
      <c r="J223" s="49"/>
      <c r="K223" s="51" t="str">
        <f t="shared" si="32"/>
        <v xml:space="preserve"> </v>
      </c>
      <c r="L223" s="58"/>
      <c r="M223" s="58"/>
      <c r="N223" s="45" t="str">
        <f t="shared" ref="N223:N232" si="35">IF(H223&gt;0,(H223-F223)," ")</f>
        <v xml:space="preserve"> </v>
      </c>
      <c r="O223" s="59"/>
      <c r="P223" s="59"/>
      <c r="Q223" s="79"/>
      <c r="R223" s="35"/>
      <c r="S223" s="11"/>
      <c r="T223" s="11"/>
      <c r="U223" s="11"/>
      <c r="V223" s="32"/>
      <c r="W223" s="35"/>
      <c r="X223" s="11"/>
      <c r="Y223" s="94"/>
      <c r="Z223" s="101"/>
      <c r="AA223" s="96"/>
      <c r="AB223" s="97"/>
      <c r="AC223" s="94"/>
      <c r="AD223" s="102"/>
      <c r="AE223" s="101"/>
    </row>
    <row r="224" spans="2:31" ht="12.75" customHeight="1" x14ac:dyDescent="0.2">
      <c r="B224" s="24"/>
      <c r="D224" s="11"/>
      <c r="E224" s="11"/>
      <c r="F224" s="45"/>
      <c r="G224" s="46"/>
      <c r="H224" s="45"/>
      <c r="I224" s="47"/>
      <c r="J224" s="49"/>
      <c r="K224" s="51"/>
      <c r="L224" s="58"/>
      <c r="M224" s="58"/>
      <c r="N224" s="45"/>
      <c r="O224" s="59"/>
      <c r="P224" s="59"/>
      <c r="Q224" s="79"/>
      <c r="R224" s="35"/>
      <c r="S224" s="11"/>
      <c r="T224" s="11"/>
      <c r="U224" s="11"/>
      <c r="V224" s="32"/>
      <c r="W224" s="35"/>
      <c r="X224" s="11"/>
      <c r="Y224" s="42"/>
      <c r="Z224" s="44"/>
      <c r="AA224" s="32"/>
      <c r="AB224" s="73"/>
      <c r="AC224" s="42"/>
      <c r="AD224" s="43"/>
      <c r="AE224" s="44"/>
    </row>
    <row r="225" spans="2:31" ht="12.75" customHeight="1" x14ac:dyDescent="0.2">
      <c r="B225" s="24"/>
      <c r="D225" s="11"/>
      <c r="E225" s="11"/>
      <c r="F225" s="45"/>
      <c r="G225" s="46"/>
      <c r="H225" s="45"/>
      <c r="I225" s="47"/>
      <c r="J225" s="49"/>
      <c r="K225" s="51"/>
      <c r="L225" s="58"/>
      <c r="M225" s="58"/>
      <c r="N225" s="45"/>
      <c r="O225" s="59"/>
      <c r="P225" s="59"/>
      <c r="Q225" s="79"/>
      <c r="R225" s="35"/>
      <c r="S225" s="11"/>
      <c r="T225" s="11"/>
      <c r="U225" s="11"/>
      <c r="V225" s="32"/>
      <c r="W225" s="35"/>
      <c r="X225" s="11"/>
      <c r="Y225" s="42"/>
      <c r="Z225" s="44"/>
      <c r="AA225" s="32"/>
      <c r="AB225" s="73"/>
      <c r="AC225" s="42"/>
      <c r="AD225" s="43"/>
      <c r="AE225" s="44"/>
    </row>
    <row r="226" spans="2:31" ht="12.75" customHeight="1" x14ac:dyDescent="0.2">
      <c r="B226" s="24"/>
      <c r="D226" s="11"/>
      <c r="E226" s="11"/>
      <c r="F226" s="45"/>
      <c r="G226" s="46"/>
      <c r="H226" s="45"/>
      <c r="I226" s="47"/>
      <c r="J226" s="49"/>
      <c r="K226" s="51"/>
      <c r="L226" s="58"/>
      <c r="M226" s="58"/>
      <c r="N226" s="45"/>
      <c r="O226" s="59"/>
      <c r="P226" s="59"/>
      <c r="Q226" s="79"/>
      <c r="R226" s="35"/>
      <c r="S226" s="11"/>
      <c r="T226" s="11"/>
      <c r="U226" s="11"/>
      <c r="V226" s="32"/>
      <c r="W226" s="35"/>
      <c r="X226" s="11"/>
      <c r="Y226" s="42"/>
      <c r="Z226" s="44"/>
      <c r="AA226" s="32"/>
      <c r="AB226" s="73"/>
      <c r="AC226" s="42"/>
      <c r="AD226" s="43"/>
      <c r="AE226" s="44"/>
    </row>
    <row r="227" spans="2:31" ht="12.75" customHeight="1" x14ac:dyDescent="0.2">
      <c r="B227" s="24"/>
      <c r="D227" s="11"/>
      <c r="E227" s="11"/>
      <c r="F227" s="45"/>
      <c r="G227" s="46"/>
      <c r="H227" s="45"/>
      <c r="I227" s="47"/>
      <c r="J227" s="49"/>
      <c r="K227" s="51"/>
      <c r="L227" s="58"/>
      <c r="M227" s="58"/>
      <c r="N227" s="45"/>
      <c r="O227" s="59"/>
      <c r="P227" s="59"/>
      <c r="Q227" s="79"/>
      <c r="R227" s="35"/>
      <c r="S227" s="11"/>
      <c r="T227" s="11"/>
      <c r="U227" s="11"/>
      <c r="V227" s="32"/>
      <c r="W227" s="35"/>
      <c r="X227" s="11"/>
      <c r="Y227" s="42"/>
      <c r="Z227" s="44"/>
      <c r="AA227" s="32"/>
      <c r="AB227" s="73"/>
      <c r="AC227" s="42"/>
      <c r="AD227" s="43"/>
      <c r="AE227" s="44"/>
    </row>
    <row r="228" spans="2:31" ht="12.75" customHeight="1" x14ac:dyDescent="0.2">
      <c r="B228" s="24"/>
      <c r="D228" s="11"/>
      <c r="E228" s="11"/>
      <c r="F228" s="45"/>
      <c r="G228" s="46"/>
      <c r="H228" s="45"/>
      <c r="I228" s="47"/>
      <c r="J228" s="49"/>
      <c r="K228" s="51"/>
      <c r="L228" s="58"/>
      <c r="M228" s="58"/>
      <c r="N228" s="45"/>
      <c r="O228" s="59"/>
      <c r="P228" s="59"/>
      <c r="Q228" s="79"/>
      <c r="R228" s="35"/>
      <c r="S228" s="11"/>
      <c r="T228" s="11"/>
      <c r="U228" s="11"/>
      <c r="V228" s="32"/>
      <c r="W228" s="35"/>
      <c r="X228" s="11"/>
      <c r="Y228" s="42"/>
      <c r="Z228" s="44"/>
      <c r="AA228" s="32"/>
      <c r="AB228" s="73"/>
      <c r="AC228" s="42"/>
      <c r="AD228" s="43"/>
      <c r="AE228" s="44"/>
    </row>
    <row r="229" spans="2:31" ht="12.75" customHeight="1" x14ac:dyDescent="0.2">
      <c r="B229" s="24"/>
      <c r="D229" s="11"/>
      <c r="E229" s="11"/>
      <c r="F229" s="45"/>
      <c r="G229" s="46"/>
      <c r="H229" s="45"/>
      <c r="I229" s="47"/>
      <c r="J229" s="49"/>
      <c r="K229" s="51"/>
      <c r="L229" s="58"/>
      <c r="M229" s="58"/>
      <c r="N229" s="45"/>
      <c r="O229" s="59"/>
      <c r="P229" s="59"/>
      <c r="Q229" s="79"/>
      <c r="R229" s="35"/>
      <c r="S229" s="11"/>
      <c r="T229" s="11"/>
      <c r="U229" s="11"/>
      <c r="V229" s="32"/>
      <c r="W229" s="35"/>
      <c r="X229" s="11"/>
      <c r="Y229" s="42"/>
      <c r="Z229" s="44"/>
      <c r="AA229" s="32"/>
      <c r="AB229" s="73"/>
      <c r="AC229" s="42"/>
      <c r="AD229" s="43"/>
      <c r="AE229" s="44"/>
    </row>
    <row r="230" spans="2:31" ht="12.75" customHeight="1" x14ac:dyDescent="0.2">
      <c r="B230" s="24"/>
      <c r="D230" s="11"/>
      <c r="E230" s="11"/>
      <c r="F230" s="45"/>
      <c r="G230" s="46"/>
      <c r="H230" s="45"/>
      <c r="I230" s="47"/>
      <c r="J230" s="49"/>
      <c r="K230" s="51"/>
      <c r="L230" s="58"/>
      <c r="M230" s="58"/>
      <c r="N230" s="45"/>
      <c r="O230" s="59"/>
      <c r="P230" s="59"/>
      <c r="Q230" s="79"/>
      <c r="R230" s="35"/>
      <c r="S230" s="11"/>
      <c r="T230" s="11"/>
      <c r="U230" s="11"/>
      <c r="V230" s="32"/>
      <c r="W230" s="35"/>
      <c r="X230" s="11"/>
      <c r="Y230" s="42"/>
      <c r="Z230" s="44"/>
      <c r="AA230" s="32"/>
      <c r="AB230" s="73"/>
      <c r="AC230" s="42"/>
      <c r="AD230" s="43"/>
      <c r="AE230" s="44"/>
    </row>
    <row r="231" spans="2:31" ht="12.75" customHeight="1" x14ac:dyDescent="0.2">
      <c r="B231" s="24"/>
      <c r="D231" s="11"/>
      <c r="E231" s="11"/>
      <c r="F231" s="45"/>
      <c r="G231" s="46"/>
      <c r="H231" s="45"/>
      <c r="I231" s="47"/>
      <c r="J231" s="49"/>
      <c r="K231" s="51"/>
      <c r="L231" s="58"/>
      <c r="M231" s="58"/>
      <c r="N231" s="45"/>
      <c r="O231" s="59"/>
      <c r="P231" s="59"/>
      <c r="Q231" s="79"/>
      <c r="R231" s="35"/>
      <c r="S231" s="11"/>
      <c r="T231" s="11"/>
      <c r="U231" s="11"/>
      <c r="V231" s="32"/>
      <c r="W231" s="35"/>
      <c r="X231" s="11"/>
      <c r="Y231" s="42"/>
      <c r="Z231" s="44"/>
      <c r="AA231" s="32"/>
      <c r="AB231" s="73"/>
      <c r="AC231" s="42"/>
      <c r="AD231" s="43"/>
      <c r="AE231" s="44"/>
    </row>
    <row r="232" spans="2:31" ht="12.75" customHeight="1" x14ac:dyDescent="0.2">
      <c r="B232" s="24"/>
      <c r="D232" s="11"/>
      <c r="E232" s="11"/>
      <c r="F232" s="98"/>
      <c r="G232" s="99"/>
      <c r="H232" s="98"/>
      <c r="I232" s="100"/>
      <c r="J232" s="49"/>
      <c r="K232" s="51" t="str">
        <f t="shared" si="32"/>
        <v xml:space="preserve"> </v>
      </c>
      <c r="L232" s="58"/>
      <c r="M232" s="58"/>
      <c r="N232" s="45" t="str">
        <f t="shared" si="35"/>
        <v xml:space="preserve"> </v>
      </c>
      <c r="O232" s="59"/>
      <c r="P232" s="59"/>
      <c r="Q232" s="79"/>
      <c r="R232" s="35"/>
      <c r="S232" s="11"/>
      <c r="T232" s="11"/>
      <c r="U232" s="11"/>
      <c r="V232" s="32"/>
      <c r="W232" s="35"/>
      <c r="X232" s="11"/>
      <c r="Y232" s="94"/>
      <c r="Z232" s="101"/>
      <c r="AA232" s="96"/>
      <c r="AB232" s="97"/>
      <c r="AC232" s="94"/>
      <c r="AD232" s="102"/>
      <c r="AE232" s="101"/>
    </row>
    <row r="233" spans="2:31" ht="12.75" customHeight="1" x14ac:dyDescent="0.2">
      <c r="B233" s="24"/>
      <c r="D233" s="11"/>
      <c r="E233" s="11"/>
      <c r="F233" s="98"/>
      <c r="G233" s="99"/>
      <c r="H233" s="98"/>
      <c r="I233" s="100"/>
      <c r="J233" s="13"/>
      <c r="K233" s="51"/>
      <c r="L233" s="58"/>
      <c r="M233" s="58"/>
      <c r="N233" s="45"/>
      <c r="O233" s="59"/>
      <c r="P233" s="59"/>
      <c r="Q233" s="79"/>
      <c r="R233" s="35"/>
      <c r="S233" s="11"/>
      <c r="T233" s="11"/>
      <c r="U233" s="11"/>
      <c r="V233" s="32"/>
      <c r="W233" s="35"/>
      <c r="X233" s="11"/>
      <c r="Y233" s="42"/>
      <c r="Z233" s="44"/>
      <c r="AA233" s="32"/>
      <c r="AB233" s="73"/>
      <c r="AC233" s="94"/>
      <c r="AD233" s="102"/>
      <c r="AE233" s="101"/>
    </row>
    <row r="234" spans="2:31" ht="12.75" customHeight="1" x14ac:dyDescent="0.2">
      <c r="B234" s="24"/>
      <c r="D234" s="11"/>
      <c r="E234" s="11"/>
      <c r="F234" s="98"/>
      <c r="G234" s="99"/>
      <c r="H234" s="98"/>
      <c r="I234" s="100"/>
      <c r="J234" s="13"/>
      <c r="K234" s="75"/>
      <c r="L234" s="58"/>
      <c r="M234" s="58"/>
      <c r="N234" s="45"/>
      <c r="O234" s="59"/>
      <c r="P234" s="59"/>
      <c r="Q234" s="79"/>
      <c r="R234" s="35"/>
      <c r="S234" s="11"/>
      <c r="T234" s="11"/>
      <c r="U234" s="11"/>
      <c r="V234" s="32"/>
      <c r="W234" s="35"/>
      <c r="X234" s="11"/>
      <c r="Y234" s="94"/>
      <c r="Z234" s="95"/>
      <c r="AA234" s="96"/>
      <c r="AB234" s="105"/>
      <c r="AC234" s="94"/>
      <c r="AD234" s="102"/>
      <c r="AE234" s="101"/>
    </row>
    <row r="235" spans="2:31" ht="12.75" customHeight="1" x14ac:dyDescent="0.2">
      <c r="B235" s="24"/>
      <c r="D235" s="11"/>
      <c r="E235" s="11"/>
      <c r="F235" s="98"/>
      <c r="G235" s="99"/>
      <c r="H235" s="98"/>
      <c r="I235" s="100"/>
      <c r="J235" s="13"/>
      <c r="K235" s="75"/>
      <c r="L235" s="58"/>
      <c r="M235" s="58"/>
      <c r="N235" s="45"/>
      <c r="O235" s="59"/>
      <c r="P235" s="59"/>
      <c r="Q235" s="79"/>
      <c r="R235" s="35"/>
      <c r="S235" s="11"/>
      <c r="T235" s="11"/>
      <c r="U235" s="11"/>
      <c r="V235" s="32"/>
      <c r="W235" s="35"/>
      <c r="X235" s="11"/>
      <c r="Y235" s="94"/>
      <c r="Z235" s="95"/>
      <c r="AA235" s="96"/>
      <c r="AB235" s="105"/>
      <c r="AC235" s="94"/>
      <c r="AD235" s="102"/>
      <c r="AE235" s="101"/>
    </row>
    <row r="236" spans="2:31" ht="12.75" customHeight="1" x14ac:dyDescent="0.2">
      <c r="B236" s="24"/>
      <c r="D236" s="11"/>
      <c r="E236" s="11"/>
      <c r="F236" s="98"/>
      <c r="G236" s="99"/>
      <c r="H236" s="98"/>
      <c r="I236" s="100"/>
      <c r="J236" s="13"/>
      <c r="K236" s="75"/>
      <c r="L236" s="58"/>
      <c r="M236" s="58"/>
      <c r="N236" s="45"/>
      <c r="O236" s="59"/>
      <c r="P236" s="59"/>
      <c r="Q236" s="79"/>
      <c r="R236" s="35"/>
      <c r="S236" s="11"/>
      <c r="T236" s="11"/>
      <c r="U236" s="11"/>
      <c r="V236" s="32"/>
      <c r="W236" s="35"/>
      <c r="X236" s="11"/>
      <c r="Y236" s="94"/>
      <c r="Z236" s="95"/>
      <c r="AA236" s="96"/>
      <c r="AB236" s="105"/>
      <c r="AC236" s="94"/>
      <c r="AD236" s="102"/>
      <c r="AE236" s="101"/>
    </row>
    <row r="237" spans="2:31" ht="12.75" customHeight="1" x14ac:dyDescent="0.2">
      <c r="B237" s="24"/>
      <c r="D237" s="11"/>
      <c r="E237" s="11"/>
      <c r="F237" s="98"/>
      <c r="G237" s="99"/>
      <c r="H237" s="98"/>
      <c r="I237" s="100"/>
      <c r="J237" s="13"/>
      <c r="K237" s="75"/>
      <c r="L237" s="58"/>
      <c r="M237" s="58"/>
      <c r="N237" s="45"/>
      <c r="O237" s="59"/>
      <c r="P237" s="59"/>
      <c r="Q237" s="79"/>
      <c r="R237" s="35"/>
      <c r="S237" s="11"/>
      <c r="T237" s="11"/>
      <c r="U237" s="11"/>
      <c r="V237" s="32"/>
      <c r="W237" s="35"/>
      <c r="X237" s="11"/>
      <c r="Y237" s="94"/>
      <c r="Z237" s="95"/>
      <c r="AA237" s="96"/>
      <c r="AB237" s="105"/>
      <c r="AC237" s="94"/>
      <c r="AD237" s="102"/>
      <c r="AE237" s="101"/>
    </row>
    <row r="238" spans="2:31" ht="12.75" customHeight="1" x14ac:dyDescent="0.2">
      <c r="B238" s="24"/>
      <c r="D238" s="11"/>
      <c r="E238" s="11"/>
      <c r="F238" s="98"/>
      <c r="G238" s="99"/>
      <c r="H238" s="98"/>
      <c r="I238" s="100"/>
      <c r="J238" s="13"/>
      <c r="K238" s="75"/>
      <c r="L238" s="58"/>
      <c r="M238" s="58"/>
      <c r="N238" s="45"/>
      <c r="O238" s="59"/>
      <c r="P238" s="59"/>
      <c r="Q238" s="79"/>
      <c r="R238" s="35"/>
      <c r="S238" s="11"/>
      <c r="T238" s="11"/>
      <c r="U238" s="11"/>
      <c r="V238" s="32"/>
      <c r="W238" s="35"/>
      <c r="X238" s="11"/>
      <c r="Y238" s="94"/>
      <c r="Z238" s="95"/>
      <c r="AA238" s="96"/>
      <c r="AB238" s="105"/>
      <c r="AC238" s="94"/>
      <c r="AD238" s="102"/>
      <c r="AE238" s="101"/>
    </row>
    <row r="239" spans="2:31" ht="12.75" customHeight="1" x14ac:dyDescent="0.2">
      <c r="B239" s="24"/>
      <c r="D239" s="11"/>
      <c r="E239" s="11"/>
      <c r="F239" s="98"/>
      <c r="G239" s="99"/>
      <c r="H239" s="98"/>
      <c r="I239" s="100"/>
      <c r="J239" s="13"/>
      <c r="K239" s="75"/>
      <c r="L239" s="58"/>
      <c r="M239" s="58"/>
      <c r="N239" s="45"/>
      <c r="O239" s="59"/>
      <c r="P239" s="59"/>
      <c r="Q239" s="79"/>
      <c r="R239" s="35"/>
      <c r="S239" s="11"/>
      <c r="T239" s="11"/>
      <c r="U239" s="11"/>
      <c r="V239" s="32"/>
      <c r="W239" s="35"/>
      <c r="X239" s="11"/>
      <c r="Y239" s="94"/>
      <c r="Z239" s="95"/>
      <c r="AA239" s="96"/>
      <c r="AB239" s="105"/>
      <c r="AC239" s="94"/>
      <c r="AD239" s="102"/>
      <c r="AE239" s="101"/>
    </row>
    <row r="240" spans="2:31" ht="12.75" customHeight="1" x14ac:dyDescent="0.2">
      <c r="B240" s="24"/>
      <c r="D240" s="11"/>
      <c r="E240" s="11"/>
      <c r="F240" s="98"/>
      <c r="G240" s="99"/>
      <c r="H240" s="98"/>
      <c r="I240" s="100"/>
      <c r="J240" s="13"/>
      <c r="K240" s="75"/>
      <c r="L240" s="58"/>
      <c r="M240" s="58"/>
      <c r="N240" s="45"/>
      <c r="O240" s="59"/>
      <c r="P240" s="59"/>
      <c r="Q240" s="79"/>
      <c r="R240" s="35"/>
      <c r="S240" s="11"/>
      <c r="T240" s="11"/>
      <c r="U240" s="11"/>
      <c r="V240" s="32"/>
      <c r="W240" s="35"/>
      <c r="X240" s="11"/>
      <c r="Y240" s="94"/>
      <c r="Z240" s="95"/>
      <c r="AA240" s="96"/>
      <c r="AB240" s="105"/>
      <c r="AC240" s="94"/>
      <c r="AD240" s="102"/>
      <c r="AE240" s="101"/>
    </row>
    <row r="241" spans="2:31" ht="12.75" customHeight="1" thickBot="1" x14ac:dyDescent="0.25">
      <c r="B241" s="25"/>
      <c r="D241" s="11"/>
      <c r="E241" s="11"/>
      <c r="F241" s="98"/>
      <c r="G241" s="99"/>
      <c r="H241" s="98"/>
      <c r="I241" s="100"/>
      <c r="J241" s="13"/>
      <c r="K241" s="75"/>
      <c r="L241" s="58"/>
      <c r="M241" s="58"/>
      <c r="N241" s="45"/>
      <c r="O241" s="76"/>
      <c r="P241" s="76"/>
      <c r="Q241" s="79"/>
      <c r="R241" s="41"/>
      <c r="S241" s="11"/>
      <c r="T241" s="11"/>
      <c r="U241" s="11"/>
      <c r="V241" s="32"/>
      <c r="W241" s="41"/>
      <c r="X241" s="84"/>
      <c r="Y241" s="94"/>
      <c r="Z241" s="95"/>
      <c r="AA241" s="96"/>
      <c r="AB241" s="105"/>
      <c r="AC241" s="94"/>
      <c r="AD241" s="102"/>
      <c r="AE241" s="101"/>
    </row>
    <row r="242" spans="2:31" ht="12.75" customHeight="1" x14ac:dyDescent="0.2">
      <c r="B242" s="5" t="s">
        <v>10</v>
      </c>
      <c r="D242" s="115" t="s">
        <v>1</v>
      </c>
      <c r="E242" s="116"/>
      <c r="F242" s="116"/>
      <c r="G242" s="116"/>
      <c r="H242" s="116"/>
      <c r="I242" s="116"/>
      <c r="J242" s="117"/>
      <c r="K242" s="108">
        <f>IF(K166="","",IF(K181="",IF(SUM(COUNTIF(K182:N241,"LS")+COUNTIF(K182:N241,"LUMP"))&gt;0,"LS",""),IF(SUM(K182:N241)&gt;0,ROUND(SUM(K182:N241),2),"")))</f>
        <v>307.06</v>
      </c>
      <c r="L242" s="109"/>
      <c r="M242" s="109"/>
      <c r="N242" s="109"/>
      <c r="O242" s="38">
        <f>IF(O166="","",IF(O181="",IF(SUM(COUNTIF(O182:O241,"LS")+COUNTIF(O182:O241,"LUMP"))&gt;0,"LS",""),IF(SUM(O182:O241)&gt;0,ROUND(SUM(O182:O241),2),"")))</f>
        <v>47.61</v>
      </c>
      <c r="P242" s="38">
        <f>IF(P166="","",IF(P181="",IF(SUM(COUNTIF(P182:P241,"LS")+COUNTIF(P182:P241,"LUMP"))&gt;0,"LS",""),IF(SUM(P182:P241)&gt;0,ROUND(SUM(P182:P241),2),"")))</f>
        <v>128.79</v>
      </c>
      <c r="Q242" s="38" t="str">
        <f>IF(Q166="","",IF(Q181="",IF(SUM(COUNTIF(Q182:Q241,"LS")+COUNTIF(Q182:Q241,"LUMP"))&gt;0,"LS",""),IF(SUM(Q182:Q241)&gt;0,ROUND(SUM(Q182:Q241),2),"")))</f>
        <v/>
      </c>
      <c r="R242" s="40">
        <f>IF(R166="","",IF(R181="",IF(SUM(COUNTIF(R182:R241,"LS")+COUNTIF(R182:R241,"LUMP"))&gt;0,"LS",""),IF(SUM(R182:R241)&gt;0,ROUNDUP(SUM(R182:R241),0),"")))</f>
        <v>290</v>
      </c>
      <c r="S242" s="110">
        <f>IF(S166="","",IF(S181="",IF(SUM(COUNTIF(S182:T241,"LS")+COUNTIF(S182:T241,"LUMP"))&gt;0,"LS",""),IF(SUM(S182:T241)&gt;0,ROUNDUP(SUM(S182:T241),0),"")))</f>
        <v>2940</v>
      </c>
      <c r="T242" s="111"/>
      <c r="U242" s="110" t="str">
        <f>IF(U166="","",IF(U181="",IF(SUM(COUNTIF(U182:V241,"LS")+COUNTIF(U182:V241,"LUMP"))&gt;0,"LS",""),IF(SUM(U182:V241)&gt;0,ROUNDUP(SUM(U182:V241),0),"")))</f>
        <v/>
      </c>
      <c r="V242" s="112"/>
      <c r="W242" s="39">
        <f>IF(W166="","",IF(W181="",IF(SUM(COUNTIF(W182:W241,"LS")+COUNTIF(W182:W241,"LUMP"))&gt;0,"LS",""),IF(SUM(W182:W241)&gt;0,ROUNDUP(SUM(W182:W241),0),"")))</f>
        <v>5850</v>
      </c>
      <c r="X242" s="40">
        <f>IF(X166="","",IF(X181="",IF(SUM(COUNTIF(X182:X241,"LS")+COUNTIF(X182:X241,"LUMP"))&gt;0,"LS",""),IF(SUM(X182:X241)&gt;0,ROUNDUP(SUM(X182:X241),0),"")))</f>
        <v>7600</v>
      </c>
      <c r="Y242" s="113" t="str">
        <f>IF(Y166="","",IF(Y181="",IF(SUM(COUNTIF(Y182:Y241,"LS")+COUNTIF(Y182:Y241,"LUMP"))&gt;0,"LS",""),IF(SUM(Y182:Y241)&gt;0,ROUNDUP(SUM(Y182:Y241),0),"")))</f>
        <v/>
      </c>
      <c r="Z242" s="112"/>
      <c r="AA242" s="112"/>
      <c r="AB242" s="114"/>
      <c r="AC242" s="110" t="str">
        <f>IF(AC166="","",IF(AC181="",IF(SUM(COUNTIF(AC182:AC241,"LS")+COUNTIF(AC182:AC241,"LUMP"))&gt;0,"LS",""),IF(SUM(AC182:AC241)&gt;0,ROUNDUP(SUM(AC182:AC241),0),"")))</f>
        <v/>
      </c>
      <c r="AD242" s="112"/>
      <c r="AE242" s="111"/>
    </row>
    <row r="243" spans="2:31" ht="12.75" customHeight="1" thickBot="1" x14ac:dyDescent="0.25"/>
    <row r="244" spans="2:31" ht="12.75" customHeight="1" thickBot="1" x14ac:dyDescent="0.25">
      <c r="B244" s="22" t="s">
        <v>8</v>
      </c>
      <c r="D244" s="169">
        <f>D165+1</f>
        <v>4</v>
      </c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</row>
    <row r="245" spans="2:31" ht="12.75" customHeight="1" thickBot="1" x14ac:dyDescent="0.25">
      <c r="B245" s="26">
        <v>8</v>
      </c>
      <c r="D245" s="182" t="s">
        <v>6</v>
      </c>
      <c r="E245" s="182"/>
      <c r="F245" s="182"/>
      <c r="G245" s="182"/>
      <c r="H245" s="182"/>
      <c r="I245" s="182"/>
      <c r="J245" s="182"/>
      <c r="K245" s="21" t="s">
        <v>18</v>
      </c>
      <c r="L245" s="21" t="s">
        <v>18</v>
      </c>
      <c r="M245" s="21" t="s">
        <v>18</v>
      </c>
      <c r="N245" s="21" t="s">
        <v>18</v>
      </c>
      <c r="O245" s="21" t="s">
        <v>19</v>
      </c>
      <c r="P245" s="21" t="s">
        <v>20</v>
      </c>
      <c r="Q245" s="21"/>
      <c r="R245" s="21" t="s">
        <v>36</v>
      </c>
      <c r="S245" s="21" t="s">
        <v>37</v>
      </c>
      <c r="T245" s="21" t="s">
        <v>37</v>
      </c>
      <c r="U245" s="21" t="s">
        <v>38</v>
      </c>
      <c r="V245" s="21" t="s">
        <v>38</v>
      </c>
      <c r="W245" s="21" t="s">
        <v>34</v>
      </c>
      <c r="X245" s="21" t="s">
        <v>35</v>
      </c>
      <c r="Y245" s="21"/>
      <c r="Z245" s="21"/>
      <c r="AA245" s="21"/>
      <c r="AB245" s="21"/>
      <c r="AC245" s="21"/>
      <c r="AD245" s="21"/>
      <c r="AE245" s="21"/>
    </row>
    <row r="246" spans="2:31" ht="12.75" customHeight="1" thickBot="1" x14ac:dyDescent="0.25">
      <c r="D246" s="176" t="s">
        <v>7</v>
      </c>
      <c r="E246" s="176"/>
      <c r="F246" s="176"/>
      <c r="G246" s="176"/>
      <c r="H246" s="176"/>
      <c r="I246" s="176"/>
      <c r="J246" s="176"/>
      <c r="K246" s="27" t="s">
        <v>21</v>
      </c>
      <c r="L246" s="27" t="s">
        <v>22</v>
      </c>
      <c r="M246" s="27" t="s">
        <v>23</v>
      </c>
      <c r="N246" s="27" t="s">
        <v>24</v>
      </c>
      <c r="O246" s="27"/>
      <c r="P246" s="27"/>
      <c r="Q246" s="28"/>
      <c r="R246" s="28" t="s">
        <v>26</v>
      </c>
      <c r="S246" s="28" t="s">
        <v>25</v>
      </c>
      <c r="T246" s="28" t="s">
        <v>26</v>
      </c>
      <c r="U246" s="28" t="s">
        <v>25</v>
      </c>
      <c r="V246" s="36" t="s">
        <v>26</v>
      </c>
      <c r="W246" s="27" t="s">
        <v>25</v>
      </c>
      <c r="X246" s="27" t="s">
        <v>25</v>
      </c>
      <c r="Y246" s="14"/>
      <c r="Z246" s="14"/>
      <c r="AA246" s="14"/>
      <c r="AB246" s="14"/>
      <c r="AC246" s="14"/>
      <c r="AD246" s="14"/>
      <c r="AE246" s="14"/>
    </row>
    <row r="247" spans="2:31" ht="12.75" customHeight="1" x14ac:dyDescent="0.2">
      <c r="B247" s="170" t="s">
        <v>9</v>
      </c>
      <c r="D247" s="177" t="s">
        <v>31</v>
      </c>
      <c r="E247" s="177" t="s">
        <v>32</v>
      </c>
      <c r="F247" s="118" t="s">
        <v>33</v>
      </c>
      <c r="G247" s="119"/>
      <c r="H247" s="119"/>
      <c r="I247" s="120"/>
      <c r="J247" s="127" t="s">
        <v>27</v>
      </c>
      <c r="K247" s="29" t="str">
        <f t="shared" ref="K247:X247" si="36">IF(OR(TRIM(K245)=0,TRIM(K245)=""),"",IF(IFERROR(TRIM(INDEX(QryItemNamed,MATCH(TRIM(K245),ITEM,0),2)),"")="Y","SPECIAL",LEFT(IFERROR(TRIM(INDEX(ITEM,MATCH(TRIM(K245),ITEM,0))),""),3)))</f>
        <v>642</v>
      </c>
      <c r="L247" s="8" t="str">
        <f t="shared" si="36"/>
        <v>642</v>
      </c>
      <c r="M247" s="8" t="str">
        <f t="shared" si="36"/>
        <v>642</v>
      </c>
      <c r="N247" s="8" t="str">
        <f t="shared" si="36"/>
        <v>642</v>
      </c>
      <c r="O247" s="33" t="str">
        <f t="shared" si="36"/>
        <v>642</v>
      </c>
      <c r="P247" s="33" t="str">
        <f t="shared" si="36"/>
        <v>642</v>
      </c>
      <c r="Q247" s="30" t="str">
        <f t="shared" si="36"/>
        <v/>
      </c>
      <c r="R247" s="7" t="str">
        <f t="shared" si="36"/>
        <v>642</v>
      </c>
      <c r="S247" s="8" t="str">
        <f t="shared" si="36"/>
        <v>642</v>
      </c>
      <c r="T247" s="8" t="str">
        <f t="shared" si="36"/>
        <v>642</v>
      </c>
      <c r="U247" s="8" t="str">
        <f t="shared" si="36"/>
        <v>642</v>
      </c>
      <c r="V247" s="30" t="str">
        <f t="shared" si="36"/>
        <v>642</v>
      </c>
      <c r="W247" s="7" t="str">
        <f t="shared" si="36"/>
        <v>642</v>
      </c>
      <c r="X247" s="8" t="str">
        <f t="shared" si="36"/>
        <v>642</v>
      </c>
      <c r="Y247" s="130" t="s">
        <v>29</v>
      </c>
      <c r="Z247" s="131"/>
      <c r="AA247" s="131"/>
      <c r="AB247" s="132"/>
      <c r="AC247" s="130" t="s">
        <v>30</v>
      </c>
      <c r="AD247" s="131"/>
      <c r="AE247" s="136"/>
    </row>
    <row r="248" spans="2:31" ht="12.75" customHeight="1" x14ac:dyDescent="0.2">
      <c r="B248" s="171"/>
      <c r="D248" s="178"/>
      <c r="E248" s="178"/>
      <c r="F248" s="121"/>
      <c r="G248" s="122"/>
      <c r="H248" s="122"/>
      <c r="I248" s="123"/>
      <c r="J248" s="128"/>
      <c r="K248" s="173" t="str">
        <f t="shared" ref="K248:X248" si="37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>EDGE LINE, 6", TYPE 1
WHITE (HIGHWAY)</v>
      </c>
      <c r="L248" s="163" t="str">
        <f t="shared" si="37"/>
        <v>EDGE LINE, 6", TYPE 1
WHITE (RAMP)</v>
      </c>
      <c r="M248" s="163" t="str">
        <f t="shared" si="37"/>
        <v>EDGE LINE, 6", TYPE 1
YELLOW (HIGHWAY)</v>
      </c>
      <c r="N248" s="164" t="str">
        <f t="shared" si="37"/>
        <v>EDGE LINE, 6", TYPE 1
YELLOW (RAMP)</v>
      </c>
      <c r="O248" s="165" t="str">
        <f t="shared" si="37"/>
        <v>LANE LINE, 6", TYPE 1</v>
      </c>
      <c r="P248" s="166" t="str">
        <f t="shared" si="37"/>
        <v>CENTER LINE, TYPE 1</v>
      </c>
      <c r="Q248" s="167" t="str">
        <f t="shared" si="37"/>
        <v/>
      </c>
      <c r="R248" s="168" t="str">
        <f t="shared" si="37"/>
        <v>DOTTED LINE, 4", TYPE 1
YELLOW</v>
      </c>
      <c r="S248" s="163" t="str">
        <f t="shared" si="37"/>
        <v>DOTTED LINE, 6", TYPE 1
WHITE</v>
      </c>
      <c r="T248" s="163" t="str">
        <f t="shared" si="37"/>
        <v>DOTTED LINE, 6", TYPE 1
YELLOW</v>
      </c>
      <c r="U248" s="163" t="str">
        <f t="shared" si="37"/>
        <v>DOTTED LINE, 8", TYPE 1
WHITE</v>
      </c>
      <c r="V248" s="164" t="str">
        <f t="shared" si="37"/>
        <v>DOTTED LINE, 8", TYPE 1
YELLOW</v>
      </c>
      <c r="W248" s="168" t="str">
        <f t="shared" si="37"/>
        <v>CHANNELIZING LINE, 8", TYPE 1
WHITE</v>
      </c>
      <c r="X248" s="163" t="str">
        <f t="shared" si="37"/>
        <v>CHANNELIZING LINE, 12", TYPE 1
WHITE</v>
      </c>
      <c r="Y248" s="133"/>
      <c r="Z248" s="134"/>
      <c r="AA248" s="134"/>
      <c r="AB248" s="135"/>
      <c r="AC248" s="133"/>
      <c r="AD248" s="134"/>
      <c r="AE248" s="137"/>
    </row>
    <row r="249" spans="2:31" ht="12.75" customHeight="1" x14ac:dyDescent="0.2">
      <c r="B249" s="171"/>
      <c r="D249" s="178"/>
      <c r="E249" s="178"/>
      <c r="F249" s="121"/>
      <c r="G249" s="122"/>
      <c r="H249" s="122"/>
      <c r="I249" s="123"/>
      <c r="J249" s="128"/>
      <c r="K249" s="174"/>
      <c r="L249" s="163"/>
      <c r="M249" s="163"/>
      <c r="N249" s="164"/>
      <c r="O249" s="165"/>
      <c r="P249" s="166"/>
      <c r="Q249" s="167"/>
      <c r="R249" s="168"/>
      <c r="S249" s="163"/>
      <c r="T249" s="163"/>
      <c r="U249" s="163"/>
      <c r="V249" s="164"/>
      <c r="W249" s="168"/>
      <c r="X249" s="163"/>
      <c r="Y249" s="133"/>
      <c r="Z249" s="134"/>
      <c r="AA249" s="134"/>
      <c r="AB249" s="135"/>
      <c r="AC249" s="133"/>
      <c r="AD249" s="134"/>
      <c r="AE249" s="137"/>
    </row>
    <row r="250" spans="2:31" ht="12.75" customHeight="1" x14ac:dyDescent="0.2">
      <c r="B250" s="171"/>
      <c r="D250" s="178"/>
      <c r="E250" s="178"/>
      <c r="F250" s="121"/>
      <c r="G250" s="122"/>
      <c r="H250" s="122"/>
      <c r="I250" s="123"/>
      <c r="J250" s="128"/>
      <c r="K250" s="174"/>
      <c r="L250" s="163"/>
      <c r="M250" s="163"/>
      <c r="N250" s="164"/>
      <c r="O250" s="165"/>
      <c r="P250" s="166"/>
      <c r="Q250" s="167"/>
      <c r="R250" s="168"/>
      <c r="S250" s="163"/>
      <c r="T250" s="163"/>
      <c r="U250" s="163"/>
      <c r="V250" s="164"/>
      <c r="W250" s="168"/>
      <c r="X250" s="163"/>
      <c r="Y250" s="133"/>
      <c r="Z250" s="134"/>
      <c r="AA250" s="134"/>
      <c r="AB250" s="135"/>
      <c r="AC250" s="133"/>
      <c r="AD250" s="134"/>
      <c r="AE250" s="137"/>
    </row>
    <row r="251" spans="2:31" ht="12.75" customHeight="1" x14ac:dyDescent="0.2">
      <c r="B251" s="171"/>
      <c r="D251" s="178"/>
      <c r="E251" s="178"/>
      <c r="F251" s="121"/>
      <c r="G251" s="122"/>
      <c r="H251" s="122"/>
      <c r="I251" s="123"/>
      <c r="J251" s="128"/>
      <c r="K251" s="174"/>
      <c r="L251" s="163"/>
      <c r="M251" s="163"/>
      <c r="N251" s="164"/>
      <c r="O251" s="165"/>
      <c r="P251" s="166"/>
      <c r="Q251" s="167"/>
      <c r="R251" s="168"/>
      <c r="S251" s="163"/>
      <c r="T251" s="163"/>
      <c r="U251" s="163"/>
      <c r="V251" s="164"/>
      <c r="W251" s="168"/>
      <c r="X251" s="163"/>
      <c r="Y251" s="133"/>
      <c r="Z251" s="134"/>
      <c r="AA251" s="134"/>
      <c r="AB251" s="135"/>
      <c r="AC251" s="133"/>
      <c r="AD251" s="134"/>
      <c r="AE251" s="137"/>
    </row>
    <row r="252" spans="2:31" ht="12.75" customHeight="1" x14ac:dyDescent="0.2">
      <c r="B252" s="171"/>
      <c r="D252" s="178"/>
      <c r="E252" s="178"/>
      <c r="F252" s="121"/>
      <c r="G252" s="122"/>
      <c r="H252" s="122"/>
      <c r="I252" s="123"/>
      <c r="J252" s="128"/>
      <c r="K252" s="174"/>
      <c r="L252" s="163"/>
      <c r="M252" s="163"/>
      <c r="N252" s="164"/>
      <c r="O252" s="165"/>
      <c r="P252" s="166"/>
      <c r="Q252" s="167"/>
      <c r="R252" s="168"/>
      <c r="S252" s="163"/>
      <c r="T252" s="163"/>
      <c r="U252" s="163"/>
      <c r="V252" s="164"/>
      <c r="W252" s="168"/>
      <c r="X252" s="163"/>
      <c r="Y252" s="133"/>
      <c r="Z252" s="134"/>
      <c r="AA252" s="134"/>
      <c r="AB252" s="135"/>
      <c r="AC252" s="133"/>
      <c r="AD252" s="134"/>
      <c r="AE252" s="137"/>
    </row>
    <row r="253" spans="2:31" ht="12.75" customHeight="1" x14ac:dyDescent="0.2">
      <c r="B253" s="171"/>
      <c r="D253" s="178"/>
      <c r="E253" s="178"/>
      <c r="F253" s="121"/>
      <c r="G253" s="122"/>
      <c r="H253" s="122"/>
      <c r="I253" s="123"/>
      <c r="J253" s="128"/>
      <c r="K253" s="174"/>
      <c r="L253" s="163"/>
      <c r="M253" s="163"/>
      <c r="N253" s="164"/>
      <c r="O253" s="165"/>
      <c r="P253" s="166"/>
      <c r="Q253" s="167"/>
      <c r="R253" s="168"/>
      <c r="S253" s="163"/>
      <c r="T253" s="163"/>
      <c r="U253" s="163"/>
      <c r="V253" s="164"/>
      <c r="W253" s="168"/>
      <c r="X253" s="163"/>
      <c r="Y253" s="133"/>
      <c r="Z253" s="134"/>
      <c r="AA253" s="134"/>
      <c r="AB253" s="135"/>
      <c r="AC253" s="133"/>
      <c r="AD253" s="134"/>
      <c r="AE253" s="137"/>
    </row>
    <row r="254" spans="2:31" ht="12.75" customHeight="1" x14ac:dyDescent="0.2">
      <c r="B254" s="171"/>
      <c r="D254" s="178"/>
      <c r="E254" s="178"/>
      <c r="F254" s="121"/>
      <c r="G254" s="122"/>
      <c r="H254" s="122"/>
      <c r="I254" s="123"/>
      <c r="J254" s="128"/>
      <c r="K254" s="174"/>
      <c r="L254" s="163"/>
      <c r="M254" s="163"/>
      <c r="N254" s="164"/>
      <c r="O254" s="165"/>
      <c r="P254" s="166"/>
      <c r="Q254" s="167"/>
      <c r="R254" s="168"/>
      <c r="S254" s="163"/>
      <c r="T254" s="163"/>
      <c r="U254" s="163"/>
      <c r="V254" s="164"/>
      <c r="W254" s="168"/>
      <c r="X254" s="163"/>
      <c r="Y254" s="133"/>
      <c r="Z254" s="134"/>
      <c r="AA254" s="134"/>
      <c r="AB254" s="135"/>
      <c r="AC254" s="133"/>
      <c r="AD254" s="134"/>
      <c r="AE254" s="137"/>
    </row>
    <row r="255" spans="2:31" ht="12.75" customHeight="1" x14ac:dyDescent="0.2">
      <c r="B255" s="171"/>
      <c r="D255" s="178"/>
      <c r="E255" s="178"/>
      <c r="F255" s="121"/>
      <c r="G255" s="122"/>
      <c r="H255" s="122"/>
      <c r="I255" s="123"/>
      <c r="J255" s="128"/>
      <c r="K255" s="174"/>
      <c r="L255" s="163"/>
      <c r="M255" s="163"/>
      <c r="N255" s="164"/>
      <c r="O255" s="165"/>
      <c r="P255" s="166"/>
      <c r="Q255" s="167"/>
      <c r="R255" s="168"/>
      <c r="S255" s="163"/>
      <c r="T255" s="163"/>
      <c r="U255" s="163"/>
      <c r="V255" s="164"/>
      <c r="W255" s="168"/>
      <c r="X255" s="163"/>
      <c r="Y255" s="133"/>
      <c r="Z255" s="134"/>
      <c r="AA255" s="134"/>
      <c r="AB255" s="135"/>
      <c r="AC255" s="133"/>
      <c r="AD255" s="134"/>
      <c r="AE255" s="137"/>
    </row>
    <row r="256" spans="2:31" ht="12.75" customHeight="1" x14ac:dyDescent="0.2">
      <c r="B256" s="171"/>
      <c r="D256" s="178"/>
      <c r="E256" s="178"/>
      <c r="F256" s="121"/>
      <c r="G256" s="122"/>
      <c r="H256" s="122"/>
      <c r="I256" s="123"/>
      <c r="J256" s="128"/>
      <c r="K256" s="174"/>
      <c r="L256" s="163"/>
      <c r="M256" s="163"/>
      <c r="N256" s="164"/>
      <c r="O256" s="165"/>
      <c r="P256" s="166"/>
      <c r="Q256" s="167"/>
      <c r="R256" s="168"/>
      <c r="S256" s="163"/>
      <c r="T256" s="163"/>
      <c r="U256" s="163"/>
      <c r="V256" s="164"/>
      <c r="W256" s="168"/>
      <c r="X256" s="163"/>
      <c r="Y256" s="133"/>
      <c r="Z256" s="134"/>
      <c r="AA256" s="134"/>
      <c r="AB256" s="135"/>
      <c r="AC256" s="133"/>
      <c r="AD256" s="134"/>
      <c r="AE256" s="137"/>
    </row>
    <row r="257" spans="2:31" ht="12.75" customHeight="1" x14ac:dyDescent="0.2">
      <c r="B257" s="171"/>
      <c r="D257" s="178"/>
      <c r="E257" s="178"/>
      <c r="F257" s="124"/>
      <c r="G257" s="125"/>
      <c r="H257" s="125"/>
      <c r="I257" s="126"/>
      <c r="J257" s="128"/>
      <c r="K257" s="174"/>
      <c r="L257" s="163"/>
      <c r="M257" s="163"/>
      <c r="N257" s="164"/>
      <c r="O257" s="165"/>
      <c r="P257" s="166"/>
      <c r="Q257" s="167"/>
      <c r="R257" s="168"/>
      <c r="S257" s="163"/>
      <c r="T257" s="163"/>
      <c r="U257" s="163"/>
      <c r="V257" s="164"/>
      <c r="W257" s="168"/>
      <c r="X257" s="163"/>
      <c r="Y257" s="133"/>
      <c r="Z257" s="134"/>
      <c r="AA257" s="134"/>
      <c r="AB257" s="135"/>
      <c r="AC257" s="133"/>
      <c r="AD257" s="134"/>
      <c r="AE257" s="137"/>
    </row>
    <row r="258" spans="2:31" ht="12.75" customHeight="1" x14ac:dyDescent="0.2">
      <c r="B258" s="171"/>
      <c r="D258" s="178"/>
      <c r="E258" s="180"/>
      <c r="F258" s="141" t="s">
        <v>28</v>
      </c>
      <c r="G258" s="142"/>
      <c r="H258" s="141" t="s">
        <v>0</v>
      </c>
      <c r="I258" s="145"/>
      <c r="J258" s="128"/>
      <c r="K258" s="174"/>
      <c r="L258" s="163"/>
      <c r="M258" s="163"/>
      <c r="N258" s="164"/>
      <c r="O258" s="165"/>
      <c r="P258" s="166"/>
      <c r="Q258" s="167"/>
      <c r="R258" s="168"/>
      <c r="S258" s="163"/>
      <c r="T258" s="163"/>
      <c r="U258" s="163"/>
      <c r="V258" s="164"/>
      <c r="W258" s="168"/>
      <c r="X258" s="163"/>
      <c r="Y258" s="148" t="s">
        <v>28</v>
      </c>
      <c r="Z258" s="141"/>
      <c r="AA258" s="141" t="s">
        <v>0</v>
      </c>
      <c r="AB258" s="153"/>
      <c r="AC258" s="133"/>
      <c r="AD258" s="134"/>
      <c r="AE258" s="137"/>
    </row>
    <row r="259" spans="2:31" ht="12.75" customHeight="1" x14ac:dyDescent="0.2">
      <c r="B259" s="171"/>
      <c r="D259" s="178"/>
      <c r="E259" s="180"/>
      <c r="F259" s="143"/>
      <c r="G259" s="143"/>
      <c r="H259" s="143"/>
      <c r="I259" s="146"/>
      <c r="J259" s="128"/>
      <c r="K259" s="175"/>
      <c r="L259" s="163"/>
      <c r="M259" s="163"/>
      <c r="N259" s="164"/>
      <c r="O259" s="165"/>
      <c r="P259" s="166"/>
      <c r="Q259" s="167"/>
      <c r="R259" s="168"/>
      <c r="S259" s="163"/>
      <c r="T259" s="163"/>
      <c r="U259" s="163"/>
      <c r="V259" s="164"/>
      <c r="W259" s="168"/>
      <c r="X259" s="163"/>
      <c r="Y259" s="149"/>
      <c r="Z259" s="150"/>
      <c r="AA259" s="150"/>
      <c r="AB259" s="154"/>
      <c r="AC259" s="133"/>
      <c r="AD259" s="134"/>
      <c r="AE259" s="137"/>
    </row>
    <row r="260" spans="2:31" ht="12.75" customHeight="1" thickBot="1" x14ac:dyDescent="0.25">
      <c r="B260" s="172"/>
      <c r="D260" s="179"/>
      <c r="E260" s="181"/>
      <c r="F260" s="144"/>
      <c r="G260" s="144"/>
      <c r="H260" s="144"/>
      <c r="I260" s="147"/>
      <c r="J260" s="129"/>
      <c r="K260" s="9" t="str">
        <f t="shared" ref="K260:X260" si="38">IF(OR(TRIM(K245)=0,TRIM(K245)=""),"",IF(IFERROR(TRIM(INDEX(QryItemNamed,MATCH(TRIM(K245),ITEM,0),3)),"")="LS","",IFERROR(TRIM(INDEX(QryItemNamed,MATCH(TRIM(K245),ITEM,0),3)),"")))</f>
        <v>MILE</v>
      </c>
      <c r="L260" s="10" t="str">
        <f t="shared" si="38"/>
        <v>MILE</v>
      </c>
      <c r="M260" s="10" t="str">
        <f t="shared" si="38"/>
        <v>MILE</v>
      </c>
      <c r="N260" s="31" t="str">
        <f t="shared" si="38"/>
        <v>MILE</v>
      </c>
      <c r="O260" s="34" t="str">
        <f t="shared" si="38"/>
        <v>MILE</v>
      </c>
      <c r="P260" s="34" t="str">
        <f t="shared" si="38"/>
        <v>MILE</v>
      </c>
      <c r="Q260" s="89" t="str">
        <f t="shared" si="38"/>
        <v/>
      </c>
      <c r="R260" s="9" t="str">
        <f t="shared" si="38"/>
        <v>FT</v>
      </c>
      <c r="S260" s="10" t="str">
        <f t="shared" si="38"/>
        <v>FT</v>
      </c>
      <c r="T260" s="10" t="str">
        <f t="shared" si="38"/>
        <v>FT</v>
      </c>
      <c r="U260" s="10" t="str">
        <f t="shared" si="38"/>
        <v>FT</v>
      </c>
      <c r="V260" s="31" t="str">
        <f t="shared" si="38"/>
        <v>FT</v>
      </c>
      <c r="W260" s="9" t="str">
        <f t="shared" si="38"/>
        <v>FT</v>
      </c>
      <c r="X260" s="10" t="str">
        <f t="shared" si="38"/>
        <v>FT</v>
      </c>
      <c r="Y260" s="151"/>
      <c r="Z260" s="152"/>
      <c r="AA260" s="152"/>
      <c r="AB260" s="155"/>
      <c r="AC260" s="138"/>
      <c r="AD260" s="139"/>
      <c r="AE260" s="140"/>
    </row>
    <row r="261" spans="2:31" ht="12.75" customHeight="1" x14ac:dyDescent="0.2">
      <c r="B261" s="24">
        <v>1</v>
      </c>
      <c r="D261" s="106" t="s">
        <v>162</v>
      </c>
      <c r="E261" s="11">
        <v>4</v>
      </c>
      <c r="F261" s="98">
        <v>0</v>
      </c>
      <c r="G261" s="99"/>
      <c r="H261" s="98">
        <v>4.96</v>
      </c>
      <c r="I261" s="100"/>
      <c r="J261" s="49">
        <v>2</v>
      </c>
      <c r="K261" s="51">
        <f t="shared" ref="K261:K318" si="39">IF(H261&gt;0,(H261-F261)*2," ")</f>
        <v>9.92</v>
      </c>
      <c r="L261" s="58"/>
      <c r="M261" s="58"/>
      <c r="N261" s="45"/>
      <c r="O261" s="59"/>
      <c r="P261" s="59">
        <f t="shared" ref="P261:P318" si="40">IF(H261&gt;0,(H261-F261)," ")</f>
        <v>4.96</v>
      </c>
      <c r="Q261" s="42"/>
      <c r="R261" s="35"/>
      <c r="S261" s="11"/>
      <c r="T261" s="11"/>
      <c r="U261" s="11"/>
      <c r="V261" s="69"/>
      <c r="W261" s="35"/>
      <c r="X261" s="11"/>
      <c r="Y261" s="94" t="s">
        <v>135</v>
      </c>
      <c r="Z261" s="101"/>
      <c r="AA261" s="96" t="s">
        <v>135</v>
      </c>
      <c r="AB261" s="97"/>
      <c r="AC261" s="94"/>
      <c r="AD261" s="102"/>
      <c r="AE261" s="101"/>
    </row>
    <row r="262" spans="2:31" ht="12.75" customHeight="1" x14ac:dyDescent="0.2">
      <c r="B262" s="24">
        <v>1</v>
      </c>
      <c r="D262" s="106"/>
      <c r="E262" s="11">
        <v>4</v>
      </c>
      <c r="F262" s="98">
        <v>4.96</v>
      </c>
      <c r="G262" s="103"/>
      <c r="H262" s="98">
        <v>5.79</v>
      </c>
      <c r="I262" s="104"/>
      <c r="J262" s="49">
        <v>2</v>
      </c>
      <c r="K262" s="51"/>
      <c r="L262" s="58"/>
      <c r="M262" s="58"/>
      <c r="N262" s="45"/>
      <c r="O262" s="59"/>
      <c r="P262" s="59">
        <f t="shared" si="40"/>
        <v>0.83000000000000007</v>
      </c>
      <c r="Q262" s="42"/>
      <c r="R262" s="35"/>
      <c r="S262" s="11"/>
      <c r="T262" s="11"/>
      <c r="U262" s="11"/>
      <c r="V262" s="69"/>
      <c r="W262" s="35"/>
      <c r="X262" s="11"/>
      <c r="Y262" s="94" t="s">
        <v>135</v>
      </c>
      <c r="Z262" s="95"/>
      <c r="AA262" s="96" t="s">
        <v>135</v>
      </c>
      <c r="AB262" s="105"/>
      <c r="AC262" s="42"/>
      <c r="AD262" s="43"/>
      <c r="AE262" s="44"/>
    </row>
    <row r="263" spans="2:31" ht="12.75" customHeight="1" x14ac:dyDescent="0.2">
      <c r="B263" s="24">
        <v>1</v>
      </c>
      <c r="D263" s="106"/>
      <c r="E263" s="11">
        <v>4</v>
      </c>
      <c r="F263" s="98">
        <v>5.79</v>
      </c>
      <c r="G263" s="103"/>
      <c r="H263" s="98">
        <v>7.52</v>
      </c>
      <c r="I263" s="104"/>
      <c r="J263" s="49">
        <v>2</v>
      </c>
      <c r="K263" s="51">
        <f t="shared" si="39"/>
        <v>3.4599999999999991</v>
      </c>
      <c r="L263" s="58"/>
      <c r="M263" s="58"/>
      <c r="N263" s="45"/>
      <c r="O263" s="59"/>
      <c r="P263" s="59">
        <f t="shared" si="40"/>
        <v>1.7299999999999995</v>
      </c>
      <c r="Q263" s="42"/>
      <c r="R263" s="35"/>
      <c r="S263" s="11"/>
      <c r="T263" s="11"/>
      <c r="U263" s="11"/>
      <c r="V263" s="69"/>
      <c r="W263" s="35"/>
      <c r="X263" s="11"/>
      <c r="Y263" s="94" t="s">
        <v>135</v>
      </c>
      <c r="Z263" s="95"/>
      <c r="AA263" s="96" t="s">
        <v>183</v>
      </c>
      <c r="AB263" s="105"/>
      <c r="AC263" s="42"/>
      <c r="AD263" s="43"/>
      <c r="AE263" s="44"/>
    </row>
    <row r="264" spans="2:31" ht="12.75" customHeight="1" x14ac:dyDescent="0.2">
      <c r="B264" s="24">
        <v>1</v>
      </c>
      <c r="D264" s="106"/>
      <c r="E264" s="11">
        <v>18</v>
      </c>
      <c r="F264" s="98">
        <v>2.9</v>
      </c>
      <c r="G264" s="103"/>
      <c r="H264" s="98">
        <v>11.77</v>
      </c>
      <c r="I264" s="104"/>
      <c r="J264" s="49">
        <v>2</v>
      </c>
      <c r="K264" s="51">
        <f t="shared" si="39"/>
        <v>17.739999999999998</v>
      </c>
      <c r="L264" s="58"/>
      <c r="M264" s="58"/>
      <c r="N264" s="45"/>
      <c r="O264" s="59"/>
      <c r="P264" s="59">
        <f t="shared" si="40"/>
        <v>8.8699999999999992</v>
      </c>
      <c r="Q264" s="42"/>
      <c r="R264" s="35"/>
      <c r="S264" s="11"/>
      <c r="T264" s="11"/>
      <c r="U264" s="11"/>
      <c r="V264" s="69"/>
      <c r="W264" s="35"/>
      <c r="X264" s="11"/>
      <c r="Y264" s="94" t="s">
        <v>136</v>
      </c>
      <c r="Z264" s="95"/>
      <c r="AA264" s="96" t="s">
        <v>137</v>
      </c>
      <c r="AB264" s="105"/>
      <c r="AC264" s="42"/>
      <c r="AD264" s="43"/>
      <c r="AE264" s="44"/>
    </row>
    <row r="265" spans="2:31" ht="12.75" customHeight="1" x14ac:dyDescent="0.2">
      <c r="B265" s="24">
        <v>1</v>
      </c>
      <c r="D265" s="106"/>
      <c r="E265" s="11">
        <v>18</v>
      </c>
      <c r="F265" s="98">
        <v>17.93</v>
      </c>
      <c r="G265" s="99"/>
      <c r="H265" s="98">
        <v>34.729999999999997</v>
      </c>
      <c r="I265" s="100"/>
      <c r="J265" s="49">
        <v>2</v>
      </c>
      <c r="K265" s="51">
        <f t="shared" si="39"/>
        <v>33.599999999999994</v>
      </c>
      <c r="L265" s="58"/>
      <c r="M265" s="58"/>
      <c r="N265" s="45"/>
      <c r="O265" s="59"/>
      <c r="P265" s="59">
        <f t="shared" si="40"/>
        <v>16.799999999999997</v>
      </c>
      <c r="Q265" s="42"/>
      <c r="R265" s="35"/>
      <c r="S265" s="11"/>
      <c r="T265" s="11"/>
      <c r="U265" s="11"/>
      <c r="V265" s="69"/>
      <c r="W265" s="35"/>
      <c r="X265" s="11"/>
      <c r="Y265" s="94" t="s">
        <v>137</v>
      </c>
      <c r="Z265" s="101"/>
      <c r="AA265" s="96" t="s">
        <v>106</v>
      </c>
      <c r="AB265" s="97"/>
      <c r="AC265" s="94"/>
      <c r="AD265" s="102"/>
      <c r="AE265" s="101"/>
    </row>
    <row r="266" spans="2:31" ht="12.75" customHeight="1" x14ac:dyDescent="0.2">
      <c r="B266" s="24">
        <v>1</v>
      </c>
      <c r="D266" s="106"/>
      <c r="E266" s="11">
        <v>19</v>
      </c>
      <c r="F266" s="98">
        <v>0</v>
      </c>
      <c r="G266" s="99"/>
      <c r="H266" s="98">
        <v>3.82</v>
      </c>
      <c r="I266" s="100"/>
      <c r="J266" s="49">
        <v>2</v>
      </c>
      <c r="K266" s="51">
        <f t="shared" si="39"/>
        <v>7.64</v>
      </c>
      <c r="L266" s="58"/>
      <c r="M266" s="58"/>
      <c r="N266" s="45"/>
      <c r="O266" s="59"/>
      <c r="P266" s="59">
        <f t="shared" si="40"/>
        <v>3.82</v>
      </c>
      <c r="Q266" s="42"/>
      <c r="R266" s="35"/>
      <c r="S266" s="11"/>
      <c r="T266" s="11"/>
      <c r="U266" s="11"/>
      <c r="V266" s="69"/>
      <c r="W266" s="35"/>
      <c r="X266" s="11"/>
      <c r="Y266" s="94" t="s">
        <v>134</v>
      </c>
      <c r="Z266" s="101"/>
      <c r="AA266" s="96" t="s">
        <v>73</v>
      </c>
      <c r="AB266" s="97"/>
      <c r="AC266" s="94"/>
      <c r="AD266" s="102"/>
      <c r="AE266" s="101"/>
    </row>
    <row r="267" spans="2:31" ht="12.75" customHeight="1" x14ac:dyDescent="0.2">
      <c r="B267" s="24">
        <v>1</v>
      </c>
      <c r="D267" s="106"/>
      <c r="E267" s="11">
        <v>19</v>
      </c>
      <c r="F267" s="98">
        <v>3.82</v>
      </c>
      <c r="G267" s="99"/>
      <c r="H267" s="98">
        <v>4.2300000000000004</v>
      </c>
      <c r="I267" s="100"/>
      <c r="J267" s="49">
        <v>2</v>
      </c>
      <c r="K267" s="51"/>
      <c r="L267" s="58"/>
      <c r="M267" s="58"/>
      <c r="N267" s="45"/>
      <c r="O267" s="59"/>
      <c r="P267" s="59">
        <f t="shared" si="40"/>
        <v>0.41000000000000059</v>
      </c>
      <c r="Q267" s="42"/>
      <c r="R267" s="35"/>
      <c r="S267" s="11"/>
      <c r="T267" s="11"/>
      <c r="U267" s="11"/>
      <c r="V267" s="69"/>
      <c r="W267" s="35"/>
      <c r="X267" s="11"/>
      <c r="Y267" s="94" t="s">
        <v>73</v>
      </c>
      <c r="Z267" s="101"/>
      <c r="AA267" s="96" t="s">
        <v>74</v>
      </c>
      <c r="AB267" s="97"/>
      <c r="AC267" s="94" t="s">
        <v>77</v>
      </c>
      <c r="AD267" s="102"/>
      <c r="AE267" s="101"/>
    </row>
    <row r="268" spans="2:31" ht="12.75" customHeight="1" x14ac:dyDescent="0.2">
      <c r="B268" s="24">
        <v>1</v>
      </c>
      <c r="D268" s="106"/>
      <c r="E268" s="11">
        <v>19</v>
      </c>
      <c r="F268" s="98">
        <v>4.2300000000000004</v>
      </c>
      <c r="G268" s="103"/>
      <c r="H268" s="98">
        <v>6.07</v>
      </c>
      <c r="I268" s="104"/>
      <c r="J268" s="49">
        <v>2</v>
      </c>
      <c r="K268" s="51">
        <f t="shared" si="39"/>
        <v>3.6799999999999997</v>
      </c>
      <c r="L268" s="58"/>
      <c r="M268" s="58"/>
      <c r="N268" s="45"/>
      <c r="O268" s="59"/>
      <c r="P268" s="59">
        <f t="shared" si="40"/>
        <v>1.8399999999999999</v>
      </c>
      <c r="Q268" s="42"/>
      <c r="R268" s="35"/>
      <c r="S268" s="11"/>
      <c r="T268" s="11"/>
      <c r="U268" s="11"/>
      <c r="V268" s="69"/>
      <c r="W268" s="35"/>
      <c r="X268" s="11"/>
      <c r="Y268" s="94" t="s">
        <v>74</v>
      </c>
      <c r="Z268" s="95"/>
      <c r="AA268" s="96" t="s">
        <v>182</v>
      </c>
      <c r="AB268" s="105"/>
      <c r="AC268" s="42"/>
      <c r="AD268" s="43"/>
      <c r="AE268" s="44"/>
    </row>
    <row r="269" spans="2:31" ht="12.75" customHeight="1" x14ac:dyDescent="0.2">
      <c r="B269" s="24">
        <v>1</v>
      </c>
      <c r="D269" s="106"/>
      <c r="E269" s="11">
        <v>19</v>
      </c>
      <c r="F269" s="98">
        <v>9.18</v>
      </c>
      <c r="G269" s="99"/>
      <c r="H269" s="98">
        <v>19.739999999999998</v>
      </c>
      <c r="I269" s="100"/>
      <c r="J269" s="49">
        <v>2</v>
      </c>
      <c r="K269" s="51">
        <f t="shared" si="39"/>
        <v>21.119999999999997</v>
      </c>
      <c r="L269" s="58"/>
      <c r="M269" s="58"/>
      <c r="N269" s="45"/>
      <c r="O269" s="59"/>
      <c r="P269" s="59">
        <f t="shared" si="40"/>
        <v>10.559999999999999</v>
      </c>
      <c r="Q269" s="42"/>
      <c r="R269" s="35"/>
      <c r="S269" s="11"/>
      <c r="T269" s="11"/>
      <c r="U269" s="11"/>
      <c r="V269" s="69"/>
      <c r="W269" s="35"/>
      <c r="X269" s="11"/>
      <c r="Y269" s="94" t="s">
        <v>139</v>
      </c>
      <c r="Z269" s="101"/>
      <c r="AA269" s="96" t="s">
        <v>120</v>
      </c>
      <c r="AB269" s="97"/>
      <c r="AC269" s="94"/>
      <c r="AD269" s="102"/>
      <c r="AE269" s="101"/>
    </row>
    <row r="270" spans="2:31" ht="12.75" customHeight="1" x14ac:dyDescent="0.2">
      <c r="B270" s="24">
        <v>1</v>
      </c>
      <c r="D270" s="106"/>
      <c r="E270" s="11">
        <v>19</v>
      </c>
      <c r="F270" s="98">
        <v>19.739999999999998</v>
      </c>
      <c r="G270" s="99"/>
      <c r="H270" s="98">
        <v>20.239999999999998</v>
      </c>
      <c r="I270" s="100"/>
      <c r="J270" s="49">
        <v>2</v>
      </c>
      <c r="K270" s="51"/>
      <c r="L270" s="58"/>
      <c r="M270" s="58"/>
      <c r="N270" s="45"/>
      <c r="O270" s="59"/>
      <c r="P270" s="59">
        <f t="shared" si="40"/>
        <v>0.5</v>
      </c>
      <c r="Q270" s="42"/>
      <c r="R270" s="35"/>
      <c r="S270" s="11"/>
      <c r="T270" s="11"/>
      <c r="U270" s="11"/>
      <c r="V270" s="69"/>
      <c r="W270" s="35"/>
      <c r="X270" s="11"/>
      <c r="Y270" s="94" t="s">
        <v>120</v>
      </c>
      <c r="Z270" s="101"/>
      <c r="AA270" s="96" t="s">
        <v>106</v>
      </c>
      <c r="AB270" s="97"/>
      <c r="AC270" s="94" t="s">
        <v>77</v>
      </c>
      <c r="AD270" s="102"/>
      <c r="AE270" s="101"/>
    </row>
    <row r="271" spans="2:31" ht="12.75" customHeight="1" x14ac:dyDescent="0.2">
      <c r="B271" s="24">
        <v>1</v>
      </c>
      <c r="D271" s="106"/>
      <c r="E271" s="11">
        <v>23</v>
      </c>
      <c r="F271" s="98">
        <v>0</v>
      </c>
      <c r="G271" s="99"/>
      <c r="H271" s="98">
        <v>9.98</v>
      </c>
      <c r="I271" s="100"/>
      <c r="J271" s="49">
        <v>2</v>
      </c>
      <c r="K271" s="51">
        <f t="shared" si="39"/>
        <v>19.96</v>
      </c>
      <c r="L271" s="58"/>
      <c r="M271" s="58"/>
      <c r="N271" s="45"/>
      <c r="O271" s="59"/>
      <c r="P271" s="59">
        <f t="shared" si="40"/>
        <v>9.98</v>
      </c>
      <c r="Q271" s="42"/>
      <c r="R271" s="35"/>
      <c r="S271" s="11"/>
      <c r="T271" s="11"/>
      <c r="U271" s="11"/>
      <c r="V271" s="69"/>
      <c r="W271" s="35"/>
      <c r="X271" s="11"/>
      <c r="Y271" s="94" t="s">
        <v>138</v>
      </c>
      <c r="Z271" s="101"/>
      <c r="AA271" s="96" t="s">
        <v>136</v>
      </c>
      <c r="AB271" s="97"/>
      <c r="AC271" s="94"/>
      <c r="AD271" s="102"/>
      <c r="AE271" s="101"/>
    </row>
    <row r="272" spans="2:31" ht="12.75" customHeight="1" x14ac:dyDescent="0.2">
      <c r="B272" s="24">
        <v>1</v>
      </c>
      <c r="D272" s="106"/>
      <c r="E272" s="11">
        <v>53</v>
      </c>
      <c r="F272" s="98">
        <v>0</v>
      </c>
      <c r="G272" s="99"/>
      <c r="H272" s="98">
        <v>8.07</v>
      </c>
      <c r="I272" s="100"/>
      <c r="J272" s="49">
        <v>2</v>
      </c>
      <c r="K272" s="51">
        <f t="shared" si="39"/>
        <v>16.14</v>
      </c>
      <c r="L272" s="58"/>
      <c r="M272" s="58"/>
      <c r="N272" s="45"/>
      <c r="O272" s="59"/>
      <c r="P272" s="59">
        <f t="shared" si="40"/>
        <v>8.07</v>
      </c>
      <c r="Q272" s="42"/>
      <c r="R272" s="35"/>
      <c r="S272" s="11"/>
      <c r="T272" s="11"/>
      <c r="U272" s="11"/>
      <c r="V272" s="69"/>
      <c r="W272" s="35"/>
      <c r="X272" s="11"/>
      <c r="Y272" s="94" t="s">
        <v>138</v>
      </c>
      <c r="Z272" s="101"/>
      <c r="AA272" s="96" t="s">
        <v>137</v>
      </c>
      <c r="AB272" s="97"/>
      <c r="AC272" s="94"/>
      <c r="AD272" s="102"/>
      <c r="AE272" s="101"/>
    </row>
    <row r="273" spans="2:31" ht="12.75" customHeight="1" x14ac:dyDescent="0.2">
      <c r="B273" s="24">
        <v>1</v>
      </c>
      <c r="D273" s="106"/>
      <c r="E273" s="11">
        <v>53</v>
      </c>
      <c r="F273" s="98">
        <v>11.57</v>
      </c>
      <c r="G273" s="99"/>
      <c r="H273" s="98">
        <v>19.239999999999998</v>
      </c>
      <c r="I273" s="100"/>
      <c r="J273" s="49">
        <v>2</v>
      </c>
      <c r="K273" s="51">
        <f t="shared" si="39"/>
        <v>15.339999999999996</v>
      </c>
      <c r="L273" s="58"/>
      <c r="M273" s="58"/>
      <c r="N273" s="45"/>
      <c r="O273" s="59"/>
      <c r="P273" s="59">
        <f t="shared" si="40"/>
        <v>7.6699999999999982</v>
      </c>
      <c r="Q273" s="42"/>
      <c r="R273" s="35"/>
      <c r="S273" s="11"/>
      <c r="T273" s="11"/>
      <c r="U273" s="11"/>
      <c r="V273" s="69"/>
      <c r="W273" s="35"/>
      <c r="X273" s="11"/>
      <c r="Y273" s="94" t="s">
        <v>137</v>
      </c>
      <c r="Z273" s="101"/>
      <c r="AA273" s="96" t="s">
        <v>106</v>
      </c>
      <c r="AB273" s="97"/>
      <c r="AC273" s="94"/>
      <c r="AD273" s="102"/>
      <c r="AE273" s="101"/>
    </row>
    <row r="274" spans="2:31" ht="12.75" customHeight="1" x14ac:dyDescent="0.2">
      <c r="B274" s="24">
        <v>1</v>
      </c>
      <c r="D274" s="106"/>
      <c r="E274" s="11">
        <v>67</v>
      </c>
      <c r="F274" s="98">
        <v>0</v>
      </c>
      <c r="G274" s="99"/>
      <c r="H274" s="98">
        <v>11.06</v>
      </c>
      <c r="I274" s="100"/>
      <c r="J274" s="49">
        <v>2</v>
      </c>
      <c r="K274" s="51">
        <f t="shared" si="39"/>
        <v>22.12</v>
      </c>
      <c r="L274" s="58"/>
      <c r="M274" s="58"/>
      <c r="N274" s="45"/>
      <c r="O274" s="59"/>
      <c r="P274" s="59">
        <f t="shared" si="40"/>
        <v>11.06</v>
      </c>
      <c r="Q274" s="42"/>
      <c r="R274" s="35"/>
      <c r="S274" s="11"/>
      <c r="T274" s="11"/>
      <c r="U274" s="11"/>
      <c r="V274" s="69"/>
      <c r="W274" s="35"/>
      <c r="X274" s="11"/>
      <c r="Y274" s="94" t="s">
        <v>138</v>
      </c>
      <c r="Z274" s="101"/>
      <c r="AA274" s="96" t="s">
        <v>109</v>
      </c>
      <c r="AB274" s="97"/>
      <c r="AC274" s="94"/>
      <c r="AD274" s="102"/>
      <c r="AE274" s="101"/>
    </row>
    <row r="275" spans="2:31" ht="12.75" customHeight="1" x14ac:dyDescent="0.2">
      <c r="B275" s="24">
        <v>1</v>
      </c>
      <c r="D275" s="106"/>
      <c r="E275" s="11">
        <v>100</v>
      </c>
      <c r="F275" s="98">
        <v>0</v>
      </c>
      <c r="G275" s="99"/>
      <c r="H275" s="98">
        <v>2.02</v>
      </c>
      <c r="I275" s="100"/>
      <c r="J275" s="49">
        <v>2</v>
      </c>
      <c r="K275" s="51">
        <f t="shared" si="39"/>
        <v>4.04</v>
      </c>
      <c r="L275" s="58"/>
      <c r="M275" s="58"/>
      <c r="N275" s="45"/>
      <c r="O275" s="59"/>
      <c r="P275" s="59">
        <f t="shared" si="40"/>
        <v>2.02</v>
      </c>
      <c r="Q275" s="42"/>
      <c r="R275" s="35"/>
      <c r="S275" s="11"/>
      <c r="T275" s="11"/>
      <c r="U275" s="11"/>
      <c r="V275" s="69"/>
      <c r="W275" s="35"/>
      <c r="X275" s="11"/>
      <c r="Y275" s="94" t="s">
        <v>138</v>
      </c>
      <c r="Z275" s="101"/>
      <c r="AA275" s="96" t="s">
        <v>139</v>
      </c>
      <c r="AB275" s="97"/>
      <c r="AC275" s="94"/>
      <c r="AD275" s="102"/>
      <c r="AE275" s="101"/>
    </row>
    <row r="276" spans="2:31" ht="12.75" customHeight="1" x14ac:dyDescent="0.2">
      <c r="B276" s="24">
        <v>1</v>
      </c>
      <c r="D276" s="106"/>
      <c r="E276" s="11">
        <v>100</v>
      </c>
      <c r="F276" s="98">
        <v>2.2599999999999998</v>
      </c>
      <c r="G276" s="99"/>
      <c r="H276" s="98">
        <v>8.3000000000000007</v>
      </c>
      <c r="I276" s="100"/>
      <c r="J276" s="49">
        <v>2</v>
      </c>
      <c r="K276" s="51">
        <f t="shared" si="39"/>
        <v>12.080000000000002</v>
      </c>
      <c r="L276" s="58"/>
      <c r="M276" s="58"/>
      <c r="N276" s="45"/>
      <c r="O276" s="59"/>
      <c r="P276" s="59">
        <f t="shared" si="40"/>
        <v>6.0400000000000009</v>
      </c>
      <c r="Q276" s="42"/>
      <c r="R276" s="35"/>
      <c r="S276" s="11"/>
      <c r="T276" s="11">
        <v>300</v>
      </c>
      <c r="U276" s="11"/>
      <c r="V276" s="69"/>
      <c r="W276" s="35"/>
      <c r="X276" s="11"/>
      <c r="Y276" s="94" t="s">
        <v>139</v>
      </c>
      <c r="Z276" s="101"/>
      <c r="AA276" s="96" t="s">
        <v>137</v>
      </c>
      <c r="AB276" s="97"/>
      <c r="AC276" s="94"/>
      <c r="AD276" s="102"/>
      <c r="AE276" s="101"/>
    </row>
    <row r="277" spans="2:31" ht="12.75" customHeight="1" x14ac:dyDescent="0.2">
      <c r="B277" s="24">
        <v>1</v>
      </c>
      <c r="D277" s="106"/>
      <c r="E277" s="11">
        <v>101</v>
      </c>
      <c r="F277" s="98">
        <v>1.63</v>
      </c>
      <c r="G277" s="99"/>
      <c r="H277" s="98">
        <v>14.82</v>
      </c>
      <c r="I277" s="100"/>
      <c r="J277" s="49">
        <v>2</v>
      </c>
      <c r="K277" s="51">
        <f t="shared" si="39"/>
        <v>26.380000000000003</v>
      </c>
      <c r="L277" s="58"/>
      <c r="M277" s="58"/>
      <c r="N277" s="45"/>
      <c r="O277" s="59"/>
      <c r="P277" s="59">
        <f t="shared" si="40"/>
        <v>13.190000000000001</v>
      </c>
      <c r="Q277" s="42"/>
      <c r="R277" s="35"/>
      <c r="S277" s="11"/>
      <c r="T277" s="11"/>
      <c r="U277" s="11"/>
      <c r="V277" s="69"/>
      <c r="W277" s="35"/>
      <c r="X277" s="11"/>
      <c r="Y277" s="94" t="s">
        <v>137</v>
      </c>
      <c r="Z277" s="101"/>
      <c r="AA277" s="96" t="s">
        <v>106</v>
      </c>
      <c r="AB277" s="97"/>
      <c r="AC277" s="94"/>
      <c r="AD277" s="102"/>
      <c r="AE277" s="101"/>
    </row>
    <row r="278" spans="2:31" ht="12.75" customHeight="1" x14ac:dyDescent="0.2">
      <c r="B278" s="24">
        <v>1</v>
      </c>
      <c r="D278" s="106"/>
      <c r="E278" s="11">
        <v>162</v>
      </c>
      <c r="F278" s="98">
        <v>0</v>
      </c>
      <c r="G278" s="99"/>
      <c r="H278" s="98">
        <v>9.51</v>
      </c>
      <c r="I278" s="100"/>
      <c r="J278" s="49">
        <v>2</v>
      </c>
      <c r="K278" s="51">
        <f t="shared" si="39"/>
        <v>19.02</v>
      </c>
      <c r="L278" s="58"/>
      <c r="M278" s="58"/>
      <c r="N278" s="45"/>
      <c r="O278" s="59"/>
      <c r="P278" s="59">
        <f t="shared" si="40"/>
        <v>9.51</v>
      </c>
      <c r="Q278" s="42"/>
      <c r="R278" s="35"/>
      <c r="S278" s="11"/>
      <c r="T278" s="11"/>
      <c r="U278" s="11"/>
      <c r="V278" s="69"/>
      <c r="W278" s="35"/>
      <c r="X278" s="11"/>
      <c r="Y278" s="94" t="s">
        <v>109</v>
      </c>
      <c r="Z278" s="101"/>
      <c r="AA278" s="96" t="s">
        <v>140</v>
      </c>
      <c r="AB278" s="97"/>
      <c r="AC278" s="94"/>
      <c r="AD278" s="102"/>
      <c r="AE278" s="101"/>
    </row>
    <row r="279" spans="2:31" ht="12.75" customHeight="1" x14ac:dyDescent="0.2">
      <c r="B279" s="24">
        <v>1</v>
      </c>
      <c r="D279" s="106"/>
      <c r="E279" s="11">
        <v>224</v>
      </c>
      <c r="F279" s="98">
        <v>11.33</v>
      </c>
      <c r="G279" s="103"/>
      <c r="H279" s="98">
        <v>11.64</v>
      </c>
      <c r="I279" s="104"/>
      <c r="J279" s="49">
        <v>2</v>
      </c>
      <c r="K279" s="51">
        <f t="shared" si="39"/>
        <v>0.62000000000000099</v>
      </c>
      <c r="L279" s="58"/>
      <c r="M279" s="58"/>
      <c r="N279" s="45"/>
      <c r="O279" s="59"/>
      <c r="P279" s="59">
        <f t="shared" si="40"/>
        <v>0.3100000000000005</v>
      </c>
      <c r="Q279" s="42"/>
      <c r="R279" s="215">
        <v>60</v>
      </c>
      <c r="S279" s="218">
        <v>60</v>
      </c>
      <c r="T279" s="11"/>
      <c r="U279" s="218">
        <v>580</v>
      </c>
      <c r="V279" s="69"/>
      <c r="W279" s="35"/>
      <c r="X279" s="11"/>
      <c r="Y279" s="94" t="s">
        <v>177</v>
      </c>
      <c r="Z279" s="95"/>
      <c r="AA279" s="96" t="s">
        <v>178</v>
      </c>
      <c r="AB279" s="105"/>
      <c r="AC279" s="42"/>
      <c r="AD279" s="43"/>
      <c r="AE279" s="44"/>
    </row>
    <row r="280" spans="2:31" ht="12.75" customHeight="1" x14ac:dyDescent="0.2">
      <c r="B280" s="24">
        <v>1</v>
      </c>
      <c r="D280" s="106"/>
      <c r="E280" s="11">
        <v>224</v>
      </c>
      <c r="F280" s="98">
        <v>13.54</v>
      </c>
      <c r="G280" s="103"/>
      <c r="H280" s="98">
        <v>14.39</v>
      </c>
      <c r="I280" s="104"/>
      <c r="J280" s="49">
        <v>2</v>
      </c>
      <c r="K280" s="51">
        <f t="shared" si="39"/>
        <v>1.7000000000000028</v>
      </c>
      <c r="L280" s="58"/>
      <c r="M280" s="58"/>
      <c r="N280" s="45"/>
      <c r="O280" s="59"/>
      <c r="P280" s="59">
        <f t="shared" si="40"/>
        <v>0.85000000000000142</v>
      </c>
      <c r="Q280" s="42"/>
      <c r="R280" s="216"/>
      <c r="S280" s="219"/>
      <c r="T280" s="11"/>
      <c r="U280" s="219"/>
      <c r="V280" s="69"/>
      <c r="W280" s="35"/>
      <c r="X280" s="11"/>
      <c r="Y280" s="94" t="s">
        <v>179</v>
      </c>
      <c r="Z280" s="95"/>
      <c r="AA280" s="96" t="s">
        <v>180</v>
      </c>
      <c r="AB280" s="105"/>
      <c r="AC280" s="42"/>
      <c r="AD280" s="43"/>
      <c r="AE280" s="44"/>
    </row>
    <row r="281" spans="2:31" ht="12.75" customHeight="1" x14ac:dyDescent="0.2">
      <c r="B281" s="24">
        <v>1</v>
      </c>
      <c r="D281" s="106"/>
      <c r="E281" s="11">
        <v>224</v>
      </c>
      <c r="F281" s="98">
        <v>14.9</v>
      </c>
      <c r="G281" s="99"/>
      <c r="H281" s="98">
        <v>28.27</v>
      </c>
      <c r="I281" s="100"/>
      <c r="J281" s="49">
        <v>2</v>
      </c>
      <c r="K281" s="51">
        <f t="shared" si="39"/>
        <v>26.74</v>
      </c>
      <c r="L281" s="58"/>
      <c r="M281" s="58"/>
      <c r="N281" s="45"/>
      <c r="O281" s="59"/>
      <c r="P281" s="59">
        <f t="shared" si="40"/>
        <v>13.37</v>
      </c>
      <c r="Q281" s="42"/>
      <c r="R281" s="217"/>
      <c r="S281" s="220"/>
      <c r="T281" s="11"/>
      <c r="U281" s="220"/>
      <c r="V281" s="69"/>
      <c r="W281" s="35"/>
      <c r="X281" s="11"/>
      <c r="Y281" s="94" t="s">
        <v>181</v>
      </c>
      <c r="Z281" s="101"/>
      <c r="AA281" s="96" t="s">
        <v>135</v>
      </c>
      <c r="AB281" s="97"/>
      <c r="AC281" s="94"/>
      <c r="AD281" s="102"/>
      <c r="AE281" s="101"/>
    </row>
    <row r="282" spans="2:31" ht="12.75" customHeight="1" x14ac:dyDescent="0.2">
      <c r="B282" s="24">
        <v>1</v>
      </c>
      <c r="D282" s="106"/>
      <c r="E282" s="11">
        <v>224</v>
      </c>
      <c r="F282" s="98">
        <v>28.27</v>
      </c>
      <c r="G282" s="103"/>
      <c r="H282" s="98">
        <v>28.62</v>
      </c>
      <c r="I282" s="104"/>
      <c r="J282" s="49">
        <v>2</v>
      </c>
      <c r="K282" s="51">
        <f t="shared" si="39"/>
        <v>0.70000000000000284</v>
      </c>
      <c r="L282" s="58"/>
      <c r="M282" s="58"/>
      <c r="N282" s="45"/>
      <c r="O282" s="59"/>
      <c r="P282" s="59">
        <f t="shared" si="40"/>
        <v>0.35000000000000142</v>
      </c>
      <c r="Q282" s="42"/>
      <c r="R282" s="35"/>
      <c r="S282" s="11"/>
      <c r="T282" s="11"/>
      <c r="U282" s="11"/>
      <c r="V282" s="69"/>
      <c r="W282" s="35"/>
      <c r="X282" s="11"/>
      <c r="Y282" s="94" t="s">
        <v>135</v>
      </c>
      <c r="Z282" s="95"/>
      <c r="AA282" s="96" t="s">
        <v>135</v>
      </c>
      <c r="AB282" s="105"/>
      <c r="AC282" s="42"/>
      <c r="AD282" s="43"/>
      <c r="AE282" s="44"/>
    </row>
    <row r="283" spans="2:31" ht="12.75" customHeight="1" x14ac:dyDescent="0.2">
      <c r="B283" s="24">
        <v>1</v>
      </c>
      <c r="D283" s="106"/>
      <c r="E283" s="11">
        <v>224</v>
      </c>
      <c r="F283" s="98">
        <v>28.62</v>
      </c>
      <c r="G283" s="99"/>
      <c r="H283" s="98">
        <v>28.74</v>
      </c>
      <c r="I283" s="100"/>
      <c r="J283" s="49">
        <v>2</v>
      </c>
      <c r="K283" s="51">
        <f>IF(H283&gt;0,(H283-F283)," ")</f>
        <v>0.11999999999999744</v>
      </c>
      <c r="L283" s="58"/>
      <c r="M283" s="58"/>
      <c r="N283" s="45"/>
      <c r="O283" s="59"/>
      <c r="P283" s="59">
        <f t="shared" si="40"/>
        <v>0.11999999999999744</v>
      </c>
      <c r="Q283" s="42"/>
      <c r="R283" s="35"/>
      <c r="S283" s="11"/>
      <c r="T283" s="11"/>
      <c r="U283" s="11"/>
      <c r="V283" s="69"/>
      <c r="W283" s="35"/>
      <c r="X283" s="11"/>
      <c r="Y283" s="94" t="s">
        <v>135</v>
      </c>
      <c r="Z283" s="101"/>
      <c r="AA283" s="96" t="s">
        <v>157</v>
      </c>
      <c r="AB283" s="97"/>
      <c r="AC283" s="94" t="s">
        <v>156</v>
      </c>
      <c r="AD283" s="102"/>
      <c r="AE283" s="101"/>
    </row>
    <row r="284" spans="2:31" ht="12.75" customHeight="1" x14ac:dyDescent="0.2">
      <c r="B284" s="24">
        <v>1</v>
      </c>
      <c r="D284" s="106"/>
      <c r="E284" s="11">
        <v>224</v>
      </c>
      <c r="F284" s="98">
        <v>28.74</v>
      </c>
      <c r="G284" s="99"/>
      <c r="H284" s="98">
        <v>29.18</v>
      </c>
      <c r="I284" s="100"/>
      <c r="J284" s="49">
        <v>2</v>
      </c>
      <c r="K284" s="51"/>
      <c r="L284" s="58"/>
      <c r="M284" s="58"/>
      <c r="N284" s="45"/>
      <c r="O284" s="59"/>
      <c r="P284" s="59">
        <f t="shared" si="40"/>
        <v>0.44000000000000128</v>
      </c>
      <c r="Q284" s="42"/>
      <c r="R284" s="35"/>
      <c r="S284" s="11"/>
      <c r="T284" s="11"/>
      <c r="U284" s="11"/>
      <c r="V284" s="69"/>
      <c r="W284" s="35">
        <v>440</v>
      </c>
      <c r="X284" s="11"/>
      <c r="Y284" s="94" t="s">
        <v>158</v>
      </c>
      <c r="Z284" s="95"/>
      <c r="AA284" s="96" t="s">
        <v>141</v>
      </c>
      <c r="AB284" s="97"/>
      <c r="AC284" s="94" t="s">
        <v>77</v>
      </c>
      <c r="AD284" s="102"/>
      <c r="AE284" s="101"/>
    </row>
    <row r="285" spans="2:31" ht="12.75" customHeight="1" x14ac:dyDescent="0.2">
      <c r="B285" s="24">
        <v>1</v>
      </c>
      <c r="D285" s="106"/>
      <c r="E285" s="11">
        <v>224</v>
      </c>
      <c r="F285" s="98">
        <v>29.18</v>
      </c>
      <c r="G285" s="99"/>
      <c r="H285" s="98">
        <v>32.14</v>
      </c>
      <c r="I285" s="100"/>
      <c r="J285" s="49">
        <v>2</v>
      </c>
      <c r="K285" s="51">
        <f t="shared" si="39"/>
        <v>5.9200000000000017</v>
      </c>
      <c r="L285" s="58"/>
      <c r="M285" s="58"/>
      <c r="N285" s="45"/>
      <c r="O285" s="59"/>
      <c r="P285" s="59">
        <f t="shared" si="40"/>
        <v>2.9600000000000009</v>
      </c>
      <c r="Q285" s="42"/>
      <c r="R285" s="35"/>
      <c r="S285" s="11"/>
      <c r="T285" s="11"/>
      <c r="U285" s="11"/>
      <c r="V285" s="69"/>
      <c r="W285" s="35"/>
      <c r="X285" s="11"/>
      <c r="Y285" s="94" t="s">
        <v>141</v>
      </c>
      <c r="Z285" s="101"/>
      <c r="AA285" s="96" t="s">
        <v>140</v>
      </c>
      <c r="AB285" s="97"/>
      <c r="AC285" s="94"/>
      <c r="AD285" s="102"/>
      <c r="AE285" s="101"/>
    </row>
    <row r="286" spans="2:31" ht="12.75" customHeight="1" x14ac:dyDescent="0.2">
      <c r="B286" s="24">
        <v>1</v>
      </c>
      <c r="D286" s="106"/>
      <c r="E286" s="11">
        <v>231</v>
      </c>
      <c r="F286" s="98">
        <v>0</v>
      </c>
      <c r="G286" s="103"/>
      <c r="H286" s="98">
        <v>7.09</v>
      </c>
      <c r="I286" s="104"/>
      <c r="J286" s="49"/>
      <c r="K286" s="51">
        <f t="shared" si="39"/>
        <v>14.18</v>
      </c>
      <c r="L286" s="58"/>
      <c r="M286" s="58"/>
      <c r="N286" s="45"/>
      <c r="O286" s="59"/>
      <c r="P286" s="59">
        <f t="shared" si="40"/>
        <v>7.09</v>
      </c>
      <c r="Q286" s="42"/>
      <c r="R286" s="35"/>
      <c r="S286" s="11"/>
      <c r="T286" s="11"/>
      <c r="U286" s="11"/>
      <c r="V286" s="69"/>
      <c r="W286" s="35"/>
      <c r="X286" s="11"/>
      <c r="Y286" s="94" t="s">
        <v>138</v>
      </c>
      <c r="Z286" s="95"/>
      <c r="AA286" s="96" t="s">
        <v>137</v>
      </c>
      <c r="AB286" s="105"/>
      <c r="AC286" s="42"/>
      <c r="AD286" s="43"/>
      <c r="AE286" s="44"/>
    </row>
    <row r="287" spans="2:31" ht="12.75" customHeight="1" x14ac:dyDescent="0.2">
      <c r="B287" s="24">
        <v>1</v>
      </c>
      <c r="D287" s="106"/>
      <c r="E287" s="11">
        <v>587</v>
      </c>
      <c r="F287" s="98">
        <v>0</v>
      </c>
      <c r="G287" s="99"/>
      <c r="H287" s="98">
        <v>4.6100000000000003</v>
      </c>
      <c r="I287" s="100"/>
      <c r="J287" s="49">
        <v>2</v>
      </c>
      <c r="K287" s="51">
        <f t="shared" si="39"/>
        <v>9.2200000000000006</v>
      </c>
      <c r="L287" s="58"/>
      <c r="M287" s="58"/>
      <c r="N287" s="45"/>
      <c r="O287" s="59"/>
      <c r="P287" s="59">
        <f t="shared" si="40"/>
        <v>4.6100000000000003</v>
      </c>
      <c r="Q287" s="42"/>
      <c r="R287" s="35"/>
      <c r="S287" s="11"/>
      <c r="T287" s="11"/>
      <c r="U287" s="11"/>
      <c r="V287" s="69"/>
      <c r="W287" s="35"/>
      <c r="X287" s="11"/>
      <c r="Y287" s="94" t="s">
        <v>138</v>
      </c>
      <c r="Z287" s="101"/>
      <c r="AA287" s="96" t="s">
        <v>142</v>
      </c>
      <c r="AB287" s="97"/>
      <c r="AC287" s="94"/>
      <c r="AD287" s="102"/>
      <c r="AE287" s="101"/>
    </row>
    <row r="288" spans="2:31" ht="12.75" customHeight="1" x14ac:dyDescent="0.2">
      <c r="B288" s="24">
        <v>1</v>
      </c>
      <c r="D288" s="106"/>
      <c r="E288" s="11">
        <v>587</v>
      </c>
      <c r="F288" s="98">
        <v>4.6100000000000003</v>
      </c>
      <c r="G288" s="99"/>
      <c r="H288" s="98">
        <v>5.19</v>
      </c>
      <c r="I288" s="100"/>
      <c r="J288" s="49">
        <v>2</v>
      </c>
      <c r="K288" s="51"/>
      <c r="L288" s="58"/>
      <c r="M288" s="58"/>
      <c r="N288" s="45"/>
      <c r="O288" s="59"/>
      <c r="P288" s="59">
        <f t="shared" si="40"/>
        <v>0.58000000000000007</v>
      </c>
      <c r="Q288" s="42"/>
      <c r="R288" s="35"/>
      <c r="S288" s="11"/>
      <c r="T288" s="11"/>
      <c r="U288" s="11"/>
      <c r="V288" s="69"/>
      <c r="W288" s="35"/>
      <c r="X288" s="11"/>
      <c r="Y288" s="94" t="s">
        <v>142</v>
      </c>
      <c r="Z288" s="101"/>
      <c r="AA288" s="96" t="s">
        <v>142</v>
      </c>
      <c r="AB288" s="97"/>
      <c r="AC288" s="94" t="s">
        <v>77</v>
      </c>
      <c r="AD288" s="102"/>
      <c r="AE288" s="101"/>
    </row>
    <row r="289" spans="2:31" ht="12.75" customHeight="1" x14ac:dyDescent="0.2">
      <c r="B289" s="24">
        <v>1</v>
      </c>
      <c r="D289" s="106"/>
      <c r="E289" s="11">
        <v>587</v>
      </c>
      <c r="F289" s="98">
        <v>5.19</v>
      </c>
      <c r="G289" s="99"/>
      <c r="H289" s="98">
        <v>12.2</v>
      </c>
      <c r="I289" s="100"/>
      <c r="J289" s="49">
        <v>2</v>
      </c>
      <c r="K289" s="51">
        <f t="shared" si="39"/>
        <v>14.019999999999998</v>
      </c>
      <c r="L289" s="58"/>
      <c r="M289" s="58"/>
      <c r="N289" s="45"/>
      <c r="O289" s="59"/>
      <c r="P289" s="59">
        <f t="shared" si="40"/>
        <v>7.0099999999999989</v>
      </c>
      <c r="Q289" s="42"/>
      <c r="R289" s="35"/>
      <c r="S289" s="11"/>
      <c r="T289" s="11"/>
      <c r="U289" s="11"/>
      <c r="V289" s="69"/>
      <c r="W289" s="35"/>
      <c r="X289" s="11"/>
      <c r="Y289" s="94" t="s">
        <v>142</v>
      </c>
      <c r="Z289" s="101"/>
      <c r="AA289" s="96" t="s">
        <v>66</v>
      </c>
      <c r="AB289" s="97"/>
      <c r="AC289" s="94"/>
      <c r="AD289" s="102"/>
      <c r="AE289" s="101"/>
    </row>
    <row r="290" spans="2:31" ht="12.75" customHeight="1" x14ac:dyDescent="0.2">
      <c r="B290" s="24">
        <v>1</v>
      </c>
      <c r="D290" s="106"/>
      <c r="E290" s="11">
        <v>590</v>
      </c>
      <c r="F290" s="98">
        <v>0</v>
      </c>
      <c r="G290" s="99"/>
      <c r="H290" s="98">
        <v>0.48</v>
      </c>
      <c r="I290" s="100"/>
      <c r="J290" s="49">
        <v>2</v>
      </c>
      <c r="K290" s="51">
        <f t="shared" si="39"/>
        <v>0.96</v>
      </c>
      <c r="L290" s="58"/>
      <c r="M290" s="58"/>
      <c r="N290" s="45"/>
      <c r="O290" s="59"/>
      <c r="P290" s="59">
        <f t="shared" si="40"/>
        <v>0.48</v>
      </c>
      <c r="Q290" s="42"/>
      <c r="R290" s="35"/>
      <c r="S290" s="11"/>
      <c r="T290" s="11"/>
      <c r="U290" s="11"/>
      <c r="V290" s="69"/>
      <c r="W290" s="35"/>
      <c r="X290" s="11"/>
      <c r="Y290" s="94" t="s">
        <v>143</v>
      </c>
      <c r="Z290" s="101"/>
      <c r="AA290" s="96" t="s">
        <v>106</v>
      </c>
      <c r="AB290" s="97"/>
      <c r="AC290" s="94"/>
      <c r="AD290" s="102"/>
      <c r="AE290" s="101"/>
    </row>
    <row r="291" spans="2:31" ht="12.75" customHeight="1" x14ac:dyDescent="0.2">
      <c r="B291" s="24">
        <v>1</v>
      </c>
      <c r="D291" s="106"/>
      <c r="E291" s="11">
        <v>635</v>
      </c>
      <c r="F291" s="98">
        <v>0</v>
      </c>
      <c r="G291" s="99"/>
      <c r="H291" s="98">
        <v>6.08</v>
      </c>
      <c r="I291" s="100"/>
      <c r="J291" s="49">
        <v>2</v>
      </c>
      <c r="K291" s="51">
        <f t="shared" si="39"/>
        <v>12.16</v>
      </c>
      <c r="L291" s="58"/>
      <c r="M291" s="58"/>
      <c r="N291" s="45"/>
      <c r="O291" s="59"/>
      <c r="P291" s="59">
        <f t="shared" si="40"/>
        <v>6.08</v>
      </c>
      <c r="Q291" s="42"/>
      <c r="R291" s="35"/>
      <c r="S291" s="11"/>
      <c r="T291" s="11"/>
      <c r="U291" s="11"/>
      <c r="V291" s="69"/>
      <c r="W291" s="35"/>
      <c r="X291" s="11"/>
      <c r="Y291" s="94" t="s">
        <v>66</v>
      </c>
      <c r="Z291" s="101"/>
      <c r="AA291" s="96" t="s">
        <v>143</v>
      </c>
      <c r="AB291" s="97"/>
      <c r="AC291" s="94"/>
      <c r="AD291" s="102"/>
      <c r="AE291" s="101"/>
    </row>
    <row r="292" spans="2:31" ht="12.75" customHeight="1" x14ac:dyDescent="0.2">
      <c r="B292" s="24">
        <v>1</v>
      </c>
      <c r="D292" s="106"/>
      <c r="E292" s="11">
        <v>635</v>
      </c>
      <c r="F292" s="98">
        <v>6.33</v>
      </c>
      <c r="G292" s="99"/>
      <c r="H292" s="98">
        <v>8.75</v>
      </c>
      <c r="I292" s="100"/>
      <c r="J292" s="49">
        <v>2</v>
      </c>
      <c r="K292" s="51">
        <f t="shared" si="39"/>
        <v>4.84</v>
      </c>
      <c r="L292" s="58"/>
      <c r="M292" s="58"/>
      <c r="N292" s="45"/>
      <c r="O292" s="59"/>
      <c r="P292" s="59">
        <f t="shared" si="40"/>
        <v>2.42</v>
      </c>
      <c r="Q292" s="42"/>
      <c r="R292" s="35"/>
      <c r="S292" s="11"/>
      <c r="T292" s="11"/>
      <c r="U292" s="11"/>
      <c r="V292" s="69"/>
      <c r="W292" s="35"/>
      <c r="X292" s="11"/>
      <c r="Y292" s="94" t="s">
        <v>143</v>
      </c>
      <c r="Z292" s="101"/>
      <c r="AA292" s="96" t="s">
        <v>106</v>
      </c>
      <c r="AB292" s="97"/>
      <c r="AC292" s="94"/>
      <c r="AD292" s="102"/>
      <c r="AE292" s="101"/>
    </row>
    <row r="293" spans="2:31" ht="12.75" customHeight="1" x14ac:dyDescent="0.2">
      <c r="B293" s="24">
        <v>1</v>
      </c>
      <c r="D293" s="107"/>
      <c r="E293" s="11">
        <v>778</v>
      </c>
      <c r="F293" s="98">
        <v>0</v>
      </c>
      <c r="G293" s="99"/>
      <c r="H293" s="98">
        <v>0.43</v>
      </c>
      <c r="I293" s="100"/>
      <c r="J293" s="49">
        <v>2</v>
      </c>
      <c r="K293" s="51">
        <f t="shared" si="39"/>
        <v>0.86</v>
      </c>
      <c r="L293" s="58"/>
      <c r="M293" s="58"/>
      <c r="N293" s="45"/>
      <c r="O293" s="59"/>
      <c r="P293" s="59">
        <f t="shared" si="40"/>
        <v>0.43</v>
      </c>
      <c r="Q293" s="42"/>
      <c r="R293" s="35"/>
      <c r="S293" s="11"/>
      <c r="T293" s="11"/>
      <c r="U293" s="11"/>
      <c r="V293" s="69"/>
      <c r="W293" s="35"/>
      <c r="X293" s="11"/>
      <c r="Y293" s="94" t="s">
        <v>129</v>
      </c>
      <c r="Z293" s="101"/>
      <c r="AA293" s="96" t="s">
        <v>109</v>
      </c>
      <c r="AB293" s="97"/>
      <c r="AC293" s="94"/>
      <c r="AD293" s="102"/>
      <c r="AE293" s="101"/>
    </row>
    <row r="294" spans="2:31" ht="12.75" customHeight="1" x14ac:dyDescent="0.2">
      <c r="B294" s="24"/>
      <c r="D294" s="11"/>
      <c r="E294" s="11"/>
      <c r="F294" s="98"/>
      <c r="G294" s="99"/>
      <c r="H294" s="98"/>
      <c r="I294" s="100"/>
      <c r="J294" s="49"/>
      <c r="K294" s="51" t="str">
        <f t="shared" si="39"/>
        <v xml:space="preserve"> </v>
      </c>
      <c r="L294" s="58"/>
      <c r="M294" s="58"/>
      <c r="N294" s="45"/>
      <c r="O294" s="59"/>
      <c r="P294" s="59"/>
      <c r="Q294" s="42"/>
      <c r="R294" s="35"/>
      <c r="S294" s="11"/>
      <c r="T294" s="11"/>
      <c r="U294" s="11"/>
      <c r="V294" s="69"/>
      <c r="W294" s="35"/>
      <c r="X294" s="11"/>
      <c r="Y294" s="94"/>
      <c r="Z294" s="101"/>
      <c r="AA294" s="96"/>
      <c r="AB294" s="97"/>
      <c r="AC294" s="94"/>
      <c r="AD294" s="102"/>
      <c r="AE294" s="101"/>
    </row>
    <row r="295" spans="2:31" ht="12.75" customHeight="1" x14ac:dyDescent="0.2">
      <c r="B295" s="24"/>
      <c r="D295" s="11"/>
      <c r="E295" s="11"/>
      <c r="F295" s="45"/>
      <c r="G295" s="46"/>
      <c r="H295" s="45"/>
      <c r="I295" s="47"/>
      <c r="J295" s="49"/>
      <c r="K295" s="51"/>
      <c r="L295" s="58"/>
      <c r="M295" s="58"/>
      <c r="N295" s="45"/>
      <c r="O295" s="59"/>
      <c r="P295" s="59"/>
      <c r="Q295" s="42"/>
      <c r="R295" s="35"/>
      <c r="S295" s="11"/>
      <c r="T295" s="11"/>
      <c r="U295" s="11"/>
      <c r="V295" s="69"/>
      <c r="W295" s="35"/>
      <c r="X295" s="11"/>
      <c r="Y295" s="42"/>
      <c r="Z295" s="44"/>
      <c r="AA295" s="32"/>
      <c r="AB295" s="73"/>
      <c r="AC295" s="42"/>
      <c r="AD295" s="43"/>
      <c r="AE295" s="44"/>
    </row>
    <row r="296" spans="2:31" ht="12.75" customHeight="1" x14ac:dyDescent="0.2">
      <c r="B296" s="24"/>
      <c r="D296" s="11"/>
      <c r="E296" s="11"/>
      <c r="F296" s="98"/>
      <c r="G296" s="99"/>
      <c r="H296" s="98"/>
      <c r="I296" s="100"/>
      <c r="J296" s="49"/>
      <c r="K296" s="51" t="str">
        <f t="shared" si="39"/>
        <v xml:space="preserve"> </v>
      </c>
      <c r="L296" s="58"/>
      <c r="M296" s="58"/>
      <c r="N296" s="45"/>
      <c r="O296" s="59"/>
      <c r="P296" s="59" t="str">
        <f t="shared" si="40"/>
        <v xml:space="preserve"> </v>
      </c>
      <c r="Q296" s="42"/>
      <c r="R296" s="35"/>
      <c r="S296" s="11"/>
      <c r="T296" s="11"/>
      <c r="U296" s="11"/>
      <c r="V296" s="69"/>
      <c r="W296" s="35"/>
      <c r="X296" s="11"/>
      <c r="Y296" s="94"/>
      <c r="Z296" s="101"/>
      <c r="AA296" s="96"/>
      <c r="AB296" s="97"/>
      <c r="AC296" s="94"/>
      <c r="AD296" s="102"/>
      <c r="AE296" s="101"/>
    </row>
    <row r="297" spans="2:31" ht="12.75" customHeight="1" x14ac:dyDescent="0.2">
      <c r="B297" s="24"/>
      <c r="D297" s="11"/>
      <c r="E297" s="11"/>
      <c r="F297" s="45"/>
      <c r="G297" s="46"/>
      <c r="H297" s="45"/>
      <c r="I297" s="47"/>
      <c r="J297" s="49"/>
      <c r="K297" s="51"/>
      <c r="L297" s="58"/>
      <c r="M297" s="58"/>
      <c r="N297" s="45"/>
      <c r="O297" s="59"/>
      <c r="P297" s="59"/>
      <c r="Q297" s="42"/>
      <c r="R297" s="35"/>
      <c r="S297" s="11"/>
      <c r="T297" s="11"/>
      <c r="U297" s="11"/>
      <c r="V297" s="69"/>
      <c r="W297" s="35"/>
      <c r="X297" s="11"/>
      <c r="Y297" s="42"/>
      <c r="Z297" s="44"/>
      <c r="AA297" s="32"/>
      <c r="AB297" s="73"/>
      <c r="AC297" s="42"/>
      <c r="AD297" s="43"/>
      <c r="AE297" s="44"/>
    </row>
    <row r="298" spans="2:31" ht="12.75" customHeight="1" x14ac:dyDescent="0.2">
      <c r="B298" s="24"/>
      <c r="D298" s="11"/>
      <c r="E298" s="11"/>
      <c r="F298" s="45"/>
      <c r="G298" s="46"/>
      <c r="H298" s="45"/>
      <c r="I298" s="47"/>
      <c r="J298" s="49"/>
      <c r="K298" s="51"/>
      <c r="L298" s="58"/>
      <c r="M298" s="58"/>
      <c r="N298" s="45"/>
      <c r="O298" s="59"/>
      <c r="P298" s="59"/>
      <c r="Q298" s="42"/>
      <c r="R298" s="35"/>
      <c r="S298" s="11"/>
      <c r="T298" s="11"/>
      <c r="U298" s="11"/>
      <c r="V298" s="69"/>
      <c r="W298" s="35"/>
      <c r="X298" s="11"/>
      <c r="Y298" s="42"/>
      <c r="Z298" s="44"/>
      <c r="AA298" s="32"/>
      <c r="AB298" s="73"/>
      <c r="AC298" s="42"/>
      <c r="AD298" s="43"/>
      <c r="AE298" s="44"/>
    </row>
    <row r="299" spans="2:31" ht="12.75" customHeight="1" x14ac:dyDescent="0.2">
      <c r="B299" s="24"/>
      <c r="D299" s="11"/>
      <c r="E299" s="11"/>
      <c r="F299" s="45"/>
      <c r="G299" s="46"/>
      <c r="H299" s="45"/>
      <c r="I299" s="47"/>
      <c r="J299" s="49"/>
      <c r="K299" s="51"/>
      <c r="L299" s="58"/>
      <c r="M299" s="58"/>
      <c r="N299" s="45"/>
      <c r="O299" s="59"/>
      <c r="P299" s="59"/>
      <c r="Q299" s="42"/>
      <c r="R299" s="35"/>
      <c r="S299" s="11"/>
      <c r="T299" s="11"/>
      <c r="U299" s="11"/>
      <c r="V299" s="69"/>
      <c r="W299" s="35"/>
      <c r="X299" s="11"/>
      <c r="Y299" s="42"/>
      <c r="Z299" s="44"/>
      <c r="AA299" s="32"/>
      <c r="AB299" s="73"/>
      <c r="AC299" s="42"/>
      <c r="AD299" s="43"/>
      <c r="AE299" s="44"/>
    </row>
    <row r="300" spans="2:31" ht="12.75" customHeight="1" x14ac:dyDescent="0.2">
      <c r="B300" s="24"/>
      <c r="D300" s="11"/>
      <c r="E300" s="11"/>
      <c r="F300" s="98"/>
      <c r="G300" s="99"/>
      <c r="H300" s="98"/>
      <c r="I300" s="100"/>
      <c r="J300" s="49"/>
      <c r="K300" s="51" t="str">
        <f t="shared" si="39"/>
        <v xml:space="preserve"> </v>
      </c>
      <c r="L300" s="58"/>
      <c r="M300" s="58"/>
      <c r="N300" s="45"/>
      <c r="O300" s="59"/>
      <c r="P300" s="59" t="str">
        <f t="shared" si="40"/>
        <v xml:space="preserve"> </v>
      </c>
      <c r="Q300" s="42"/>
      <c r="R300" s="35"/>
      <c r="S300" s="11"/>
      <c r="T300" s="11"/>
      <c r="U300" s="11"/>
      <c r="V300" s="69"/>
      <c r="W300" s="35"/>
      <c r="X300" s="11"/>
      <c r="Y300" s="94"/>
      <c r="Z300" s="101"/>
      <c r="AA300" s="96"/>
      <c r="AB300" s="97"/>
      <c r="AC300" s="94"/>
      <c r="AD300" s="102"/>
      <c r="AE300" s="101"/>
    </row>
    <row r="301" spans="2:31" ht="12.75" customHeight="1" x14ac:dyDescent="0.2">
      <c r="B301" s="24"/>
      <c r="D301" s="11"/>
      <c r="E301" s="11"/>
      <c r="F301" s="98"/>
      <c r="G301" s="99"/>
      <c r="H301" s="98"/>
      <c r="I301" s="100"/>
      <c r="J301" s="49"/>
      <c r="K301" s="51"/>
      <c r="L301" s="58"/>
      <c r="M301" s="58"/>
      <c r="N301" s="45"/>
      <c r="O301" s="59"/>
      <c r="P301" s="59" t="str">
        <f t="shared" si="40"/>
        <v xml:space="preserve"> </v>
      </c>
      <c r="Q301" s="42"/>
      <c r="R301" s="35"/>
      <c r="S301" s="11"/>
      <c r="T301" s="11"/>
      <c r="U301" s="11"/>
      <c r="V301" s="69"/>
      <c r="W301" s="35"/>
      <c r="X301" s="11"/>
      <c r="Y301" s="94"/>
      <c r="Z301" s="101"/>
      <c r="AA301" s="96"/>
      <c r="AB301" s="97"/>
      <c r="AC301" s="94"/>
      <c r="AD301" s="102"/>
      <c r="AE301" s="101"/>
    </row>
    <row r="302" spans="2:31" ht="12.75" customHeight="1" x14ac:dyDescent="0.2">
      <c r="B302" s="24"/>
      <c r="D302" s="11"/>
      <c r="E302" s="11"/>
      <c r="F302" s="98"/>
      <c r="G302" s="99"/>
      <c r="H302" s="98"/>
      <c r="I302" s="100"/>
      <c r="J302" s="49"/>
      <c r="K302" s="51" t="str">
        <f t="shared" si="39"/>
        <v xml:space="preserve"> </v>
      </c>
      <c r="L302" s="58"/>
      <c r="M302" s="58"/>
      <c r="N302" s="45"/>
      <c r="O302" s="59"/>
      <c r="P302" s="59" t="str">
        <f t="shared" si="40"/>
        <v xml:space="preserve"> </v>
      </c>
      <c r="Q302" s="42"/>
      <c r="R302" s="35"/>
      <c r="S302" s="11"/>
      <c r="T302" s="11"/>
      <c r="U302" s="11"/>
      <c r="V302" s="69"/>
      <c r="W302" s="35"/>
      <c r="X302" s="11"/>
      <c r="Y302" s="94"/>
      <c r="Z302" s="101"/>
      <c r="AA302" s="96"/>
      <c r="AB302" s="97"/>
      <c r="AC302" s="94"/>
      <c r="AD302" s="102"/>
      <c r="AE302" s="101"/>
    </row>
    <row r="303" spans="2:31" ht="12.75" customHeight="1" x14ac:dyDescent="0.2">
      <c r="B303" s="24"/>
      <c r="D303" s="11"/>
      <c r="E303" s="11"/>
      <c r="F303" s="45"/>
      <c r="G303" s="46"/>
      <c r="H303" s="45"/>
      <c r="I303" s="47"/>
      <c r="J303" s="49"/>
      <c r="K303" s="51"/>
      <c r="L303" s="58"/>
      <c r="M303" s="58"/>
      <c r="N303" s="45"/>
      <c r="O303" s="59"/>
      <c r="P303" s="59"/>
      <c r="Q303" s="42"/>
      <c r="R303" s="35"/>
      <c r="S303" s="11"/>
      <c r="T303" s="11"/>
      <c r="U303" s="11"/>
      <c r="V303" s="69"/>
      <c r="W303" s="35"/>
      <c r="X303" s="11"/>
      <c r="Y303" s="42"/>
      <c r="Z303" s="44"/>
      <c r="AA303" s="32"/>
      <c r="AB303" s="73"/>
      <c r="AC303" s="42"/>
      <c r="AD303" s="43"/>
      <c r="AE303" s="44"/>
    </row>
    <row r="304" spans="2:31" ht="12.75" customHeight="1" x14ac:dyDescent="0.2">
      <c r="B304" s="24"/>
      <c r="D304" s="11"/>
      <c r="E304" s="11"/>
      <c r="F304" s="98"/>
      <c r="G304" s="99"/>
      <c r="H304" s="98"/>
      <c r="I304" s="100"/>
      <c r="J304" s="49"/>
      <c r="K304" s="51" t="str">
        <f t="shared" si="39"/>
        <v xml:space="preserve"> </v>
      </c>
      <c r="L304" s="58"/>
      <c r="M304" s="58"/>
      <c r="N304" s="45"/>
      <c r="O304" s="59"/>
      <c r="P304" s="59" t="str">
        <f t="shared" si="40"/>
        <v xml:space="preserve"> </v>
      </c>
      <c r="Q304" s="42"/>
      <c r="R304" s="35"/>
      <c r="S304" s="11"/>
      <c r="T304" s="11"/>
      <c r="U304" s="11"/>
      <c r="V304" s="69"/>
      <c r="W304" s="35"/>
      <c r="X304" s="11"/>
      <c r="Y304" s="94"/>
      <c r="Z304" s="101"/>
      <c r="AA304" s="96"/>
      <c r="AB304" s="97"/>
      <c r="AC304" s="94"/>
      <c r="AD304" s="102"/>
      <c r="AE304" s="101"/>
    </row>
    <row r="305" spans="2:31" ht="12.75" customHeight="1" x14ac:dyDescent="0.2">
      <c r="B305" s="24"/>
      <c r="D305" s="11"/>
      <c r="E305" s="11"/>
      <c r="F305" s="98"/>
      <c r="G305" s="99"/>
      <c r="H305" s="98"/>
      <c r="I305" s="100"/>
      <c r="J305" s="49"/>
      <c r="K305" s="51"/>
      <c r="L305" s="58"/>
      <c r="M305" s="58"/>
      <c r="N305" s="45"/>
      <c r="O305" s="59"/>
      <c r="P305" s="59" t="str">
        <f t="shared" si="40"/>
        <v xml:space="preserve"> </v>
      </c>
      <c r="Q305" s="42"/>
      <c r="R305" s="35"/>
      <c r="S305" s="11"/>
      <c r="T305" s="11"/>
      <c r="U305" s="11"/>
      <c r="V305" s="69"/>
      <c r="W305" s="35"/>
      <c r="X305" s="11"/>
      <c r="Y305" s="94"/>
      <c r="Z305" s="101"/>
      <c r="AA305" s="96"/>
      <c r="AB305" s="97"/>
      <c r="AC305" s="94"/>
      <c r="AD305" s="102"/>
      <c r="AE305" s="101"/>
    </row>
    <row r="306" spans="2:31" ht="12.75" customHeight="1" x14ac:dyDescent="0.2">
      <c r="B306" s="24"/>
      <c r="D306" s="11"/>
      <c r="E306" s="11"/>
      <c r="F306" s="98"/>
      <c r="G306" s="99"/>
      <c r="H306" s="98"/>
      <c r="I306" s="100"/>
      <c r="J306" s="49"/>
      <c r="K306" s="51" t="str">
        <f t="shared" si="39"/>
        <v xml:space="preserve"> </v>
      </c>
      <c r="L306" s="58"/>
      <c r="M306" s="58"/>
      <c r="N306" s="45"/>
      <c r="O306" s="59"/>
      <c r="P306" s="59" t="str">
        <f t="shared" si="40"/>
        <v xml:space="preserve"> </v>
      </c>
      <c r="Q306" s="42"/>
      <c r="R306" s="35"/>
      <c r="S306" s="11"/>
      <c r="T306" s="11"/>
      <c r="U306" s="11"/>
      <c r="V306" s="69"/>
      <c r="W306" s="35"/>
      <c r="X306" s="11"/>
      <c r="Y306" s="94"/>
      <c r="Z306" s="101"/>
      <c r="AA306" s="96"/>
      <c r="AB306" s="97"/>
      <c r="AC306" s="94"/>
      <c r="AD306" s="102"/>
      <c r="AE306" s="101"/>
    </row>
    <row r="307" spans="2:31" ht="12.75" customHeight="1" x14ac:dyDescent="0.2">
      <c r="B307" s="24"/>
      <c r="D307" s="11"/>
      <c r="E307" s="11"/>
      <c r="F307" s="98"/>
      <c r="G307" s="99"/>
      <c r="H307" s="98"/>
      <c r="I307" s="100"/>
      <c r="J307" s="49"/>
      <c r="K307" s="51"/>
      <c r="L307" s="58"/>
      <c r="M307" s="58"/>
      <c r="N307" s="45"/>
      <c r="O307" s="59"/>
      <c r="P307" s="59" t="str">
        <f t="shared" si="40"/>
        <v xml:space="preserve"> </v>
      </c>
      <c r="Q307" s="42"/>
      <c r="R307" s="35"/>
      <c r="S307" s="11"/>
      <c r="T307" s="11"/>
      <c r="U307" s="11"/>
      <c r="V307" s="69"/>
      <c r="W307" s="35"/>
      <c r="X307" s="11"/>
      <c r="Y307" s="94"/>
      <c r="Z307" s="101"/>
      <c r="AA307" s="96"/>
      <c r="AB307" s="97"/>
      <c r="AC307" s="94"/>
      <c r="AD307" s="102"/>
      <c r="AE307" s="101"/>
    </row>
    <row r="308" spans="2:31" ht="12.75" customHeight="1" x14ac:dyDescent="0.2">
      <c r="B308" s="24"/>
      <c r="D308" s="11"/>
      <c r="E308" s="11"/>
      <c r="F308" s="98"/>
      <c r="G308" s="99"/>
      <c r="H308" s="98"/>
      <c r="I308" s="100"/>
      <c r="J308" s="49"/>
      <c r="K308" s="51" t="str">
        <f t="shared" si="39"/>
        <v xml:space="preserve"> </v>
      </c>
      <c r="L308" s="58"/>
      <c r="M308" s="58"/>
      <c r="N308" s="45"/>
      <c r="O308" s="59"/>
      <c r="P308" s="59" t="str">
        <f t="shared" si="40"/>
        <v xml:space="preserve"> </v>
      </c>
      <c r="Q308" s="42"/>
      <c r="R308" s="35"/>
      <c r="S308" s="11"/>
      <c r="T308" s="11"/>
      <c r="U308" s="11"/>
      <c r="V308" s="69"/>
      <c r="W308" s="35"/>
      <c r="X308" s="11"/>
      <c r="Y308" s="94"/>
      <c r="Z308" s="101"/>
      <c r="AA308" s="96"/>
      <c r="AB308" s="97"/>
      <c r="AC308" s="94"/>
      <c r="AD308" s="102"/>
      <c r="AE308" s="101"/>
    </row>
    <row r="309" spans="2:31" ht="12.75" customHeight="1" x14ac:dyDescent="0.2">
      <c r="B309" s="24"/>
      <c r="D309" s="11"/>
      <c r="E309" s="11"/>
      <c r="F309" s="98"/>
      <c r="G309" s="99"/>
      <c r="H309" s="98"/>
      <c r="I309" s="100"/>
      <c r="J309" s="49"/>
      <c r="K309" s="51" t="str">
        <f t="shared" si="39"/>
        <v xml:space="preserve"> </v>
      </c>
      <c r="L309" s="58"/>
      <c r="M309" s="58"/>
      <c r="N309" s="45"/>
      <c r="O309" s="59"/>
      <c r="P309" s="59" t="str">
        <f t="shared" si="40"/>
        <v xml:space="preserve"> </v>
      </c>
      <c r="Q309" s="42"/>
      <c r="R309" s="35"/>
      <c r="S309" s="11"/>
      <c r="T309" s="11"/>
      <c r="U309" s="11"/>
      <c r="V309" s="69"/>
      <c r="W309" s="35"/>
      <c r="X309" s="11"/>
      <c r="Y309" s="94"/>
      <c r="Z309" s="101"/>
      <c r="AA309" s="96"/>
      <c r="AB309" s="97"/>
      <c r="AC309" s="94"/>
      <c r="AD309" s="102"/>
      <c r="AE309" s="101"/>
    </row>
    <row r="310" spans="2:31" ht="12.75" customHeight="1" x14ac:dyDescent="0.2">
      <c r="B310" s="24"/>
      <c r="D310" s="11"/>
      <c r="E310" s="11"/>
      <c r="F310" s="98"/>
      <c r="G310" s="99"/>
      <c r="H310" s="98"/>
      <c r="I310" s="100"/>
      <c r="J310" s="49"/>
      <c r="K310" s="51"/>
      <c r="L310" s="58"/>
      <c r="M310" s="58"/>
      <c r="N310" s="45"/>
      <c r="O310" s="59"/>
      <c r="P310" s="59" t="str">
        <f t="shared" si="40"/>
        <v xml:space="preserve"> </v>
      </c>
      <c r="Q310" s="42"/>
      <c r="R310" s="35"/>
      <c r="S310" s="11"/>
      <c r="T310" s="11"/>
      <c r="U310" s="11"/>
      <c r="V310" s="69"/>
      <c r="W310" s="35"/>
      <c r="X310" s="11"/>
      <c r="Y310" s="94"/>
      <c r="Z310" s="101"/>
      <c r="AA310" s="96"/>
      <c r="AB310" s="97"/>
      <c r="AC310" s="94"/>
      <c r="AD310" s="102"/>
      <c r="AE310" s="101"/>
    </row>
    <row r="311" spans="2:31" ht="12.75" customHeight="1" x14ac:dyDescent="0.2">
      <c r="B311" s="24"/>
      <c r="D311" s="11"/>
      <c r="E311" s="11"/>
      <c r="F311" s="98"/>
      <c r="G311" s="99"/>
      <c r="H311" s="98"/>
      <c r="I311" s="100"/>
      <c r="J311" s="49"/>
      <c r="K311" s="51" t="str">
        <f t="shared" si="39"/>
        <v xml:space="preserve"> </v>
      </c>
      <c r="L311" s="58"/>
      <c r="M311" s="58"/>
      <c r="N311" s="45"/>
      <c r="O311" s="59"/>
      <c r="P311" s="59" t="str">
        <f t="shared" si="40"/>
        <v xml:space="preserve"> </v>
      </c>
      <c r="Q311" s="42"/>
      <c r="R311" s="35"/>
      <c r="S311" s="11"/>
      <c r="T311" s="11"/>
      <c r="U311" s="11"/>
      <c r="V311" s="69"/>
      <c r="W311" s="35"/>
      <c r="X311" s="11"/>
      <c r="Y311" s="94"/>
      <c r="Z311" s="101"/>
      <c r="AA311" s="96"/>
      <c r="AB311" s="97"/>
      <c r="AC311" s="94"/>
      <c r="AD311" s="102"/>
      <c r="AE311" s="101"/>
    </row>
    <row r="312" spans="2:31" ht="12.75" customHeight="1" x14ac:dyDescent="0.2">
      <c r="B312" s="24"/>
      <c r="D312" s="11"/>
      <c r="E312" s="11"/>
      <c r="F312" s="98"/>
      <c r="G312" s="99"/>
      <c r="H312" s="98"/>
      <c r="I312" s="100"/>
      <c r="J312" s="49"/>
      <c r="K312" s="51" t="str">
        <f t="shared" si="39"/>
        <v xml:space="preserve"> </v>
      </c>
      <c r="L312" s="58"/>
      <c r="M312" s="58"/>
      <c r="N312" s="45"/>
      <c r="O312" s="59"/>
      <c r="P312" s="59" t="str">
        <f t="shared" si="40"/>
        <v xml:space="preserve"> </v>
      </c>
      <c r="Q312" s="42"/>
      <c r="R312" s="35"/>
      <c r="S312" s="11"/>
      <c r="T312" s="11"/>
      <c r="U312" s="11"/>
      <c r="V312" s="69"/>
      <c r="W312" s="35"/>
      <c r="X312" s="11"/>
      <c r="Y312" s="94"/>
      <c r="Z312" s="101"/>
      <c r="AA312" s="96"/>
      <c r="AB312" s="97"/>
      <c r="AC312" s="94"/>
      <c r="AD312" s="102"/>
      <c r="AE312" s="101"/>
    </row>
    <row r="313" spans="2:31" ht="12.75" customHeight="1" x14ac:dyDescent="0.2">
      <c r="B313" s="24"/>
      <c r="D313" s="11"/>
      <c r="E313" s="11"/>
      <c r="F313" s="98"/>
      <c r="G313" s="99"/>
      <c r="H313" s="98"/>
      <c r="I313" s="100"/>
      <c r="J313" s="49"/>
      <c r="K313" s="51"/>
      <c r="L313" s="58"/>
      <c r="M313" s="58"/>
      <c r="N313" s="45"/>
      <c r="O313" s="59"/>
      <c r="P313" s="59" t="str">
        <f t="shared" si="40"/>
        <v xml:space="preserve"> </v>
      </c>
      <c r="Q313" s="42"/>
      <c r="R313" s="35"/>
      <c r="S313" s="11"/>
      <c r="T313" s="11"/>
      <c r="U313" s="11"/>
      <c r="V313" s="69"/>
      <c r="W313" s="35"/>
      <c r="X313" s="11"/>
      <c r="Y313" s="94"/>
      <c r="Z313" s="101"/>
      <c r="AA313" s="96"/>
      <c r="AB313" s="97"/>
      <c r="AC313" s="94"/>
      <c r="AD313" s="102"/>
      <c r="AE313" s="101"/>
    </row>
    <row r="314" spans="2:31" ht="12.75" customHeight="1" x14ac:dyDescent="0.2">
      <c r="B314" s="24"/>
      <c r="D314" s="11"/>
      <c r="E314" s="11"/>
      <c r="F314" s="98"/>
      <c r="G314" s="99"/>
      <c r="H314" s="98"/>
      <c r="I314" s="100"/>
      <c r="J314" s="49"/>
      <c r="K314" s="51" t="str">
        <f t="shared" si="39"/>
        <v xml:space="preserve"> </v>
      </c>
      <c r="L314" s="58"/>
      <c r="M314" s="58"/>
      <c r="N314" s="45"/>
      <c r="O314" s="59"/>
      <c r="P314" s="59" t="str">
        <f t="shared" si="40"/>
        <v xml:space="preserve"> </v>
      </c>
      <c r="Q314" s="42"/>
      <c r="R314" s="35"/>
      <c r="S314" s="11"/>
      <c r="T314" s="11"/>
      <c r="U314" s="11"/>
      <c r="V314" s="69"/>
      <c r="W314" s="35"/>
      <c r="X314" s="11"/>
      <c r="Y314" s="94"/>
      <c r="Z314" s="101"/>
      <c r="AA314" s="96"/>
      <c r="AB314" s="97"/>
      <c r="AC314" s="94"/>
      <c r="AD314" s="102"/>
      <c r="AE314" s="101"/>
    </row>
    <row r="315" spans="2:31" ht="12.75" customHeight="1" x14ac:dyDescent="0.2">
      <c r="B315" s="24"/>
      <c r="D315" s="11"/>
      <c r="E315" s="11"/>
      <c r="F315" s="98"/>
      <c r="G315" s="99"/>
      <c r="H315" s="98"/>
      <c r="I315" s="100"/>
      <c r="J315" s="49"/>
      <c r="K315" s="51" t="str">
        <f t="shared" si="39"/>
        <v xml:space="preserve"> </v>
      </c>
      <c r="L315" s="58"/>
      <c r="M315" s="58"/>
      <c r="N315" s="45"/>
      <c r="O315" s="59"/>
      <c r="P315" s="59" t="str">
        <f t="shared" si="40"/>
        <v xml:space="preserve"> </v>
      </c>
      <c r="Q315" s="42"/>
      <c r="R315" s="35"/>
      <c r="S315" s="11"/>
      <c r="T315" s="11"/>
      <c r="U315" s="11"/>
      <c r="V315" s="69"/>
      <c r="W315" s="35"/>
      <c r="X315" s="11"/>
      <c r="Y315" s="94"/>
      <c r="Z315" s="101"/>
      <c r="AA315" s="96"/>
      <c r="AB315" s="97"/>
      <c r="AC315" s="94"/>
      <c r="AD315" s="102"/>
      <c r="AE315" s="101"/>
    </row>
    <row r="316" spans="2:31" ht="12.75" customHeight="1" x14ac:dyDescent="0.2">
      <c r="B316" s="24"/>
      <c r="D316" s="11"/>
      <c r="E316" s="11"/>
      <c r="F316" s="98"/>
      <c r="G316" s="99"/>
      <c r="H316" s="98"/>
      <c r="I316" s="100"/>
      <c r="J316" s="49"/>
      <c r="K316" s="51" t="str">
        <f t="shared" si="39"/>
        <v xml:space="preserve"> </v>
      </c>
      <c r="L316" s="58"/>
      <c r="M316" s="58"/>
      <c r="N316" s="45"/>
      <c r="O316" s="59"/>
      <c r="P316" s="59" t="str">
        <f t="shared" si="40"/>
        <v xml:space="preserve"> </v>
      </c>
      <c r="Q316" s="42"/>
      <c r="R316" s="35"/>
      <c r="S316" s="11"/>
      <c r="T316" s="11"/>
      <c r="U316" s="11"/>
      <c r="V316" s="69"/>
      <c r="W316" s="35"/>
      <c r="X316" s="11"/>
      <c r="Y316" s="94"/>
      <c r="Z316" s="101"/>
      <c r="AA316" s="96"/>
      <c r="AB316" s="97"/>
      <c r="AC316" s="94"/>
      <c r="AD316" s="102"/>
      <c r="AE316" s="101"/>
    </row>
    <row r="317" spans="2:31" ht="12.75" customHeight="1" x14ac:dyDescent="0.2">
      <c r="B317" s="24"/>
      <c r="D317" s="11"/>
      <c r="E317" s="11"/>
      <c r="F317" s="98"/>
      <c r="G317" s="99"/>
      <c r="H317" s="98"/>
      <c r="I317" s="100"/>
      <c r="J317" s="49"/>
      <c r="K317" s="51" t="str">
        <f t="shared" si="39"/>
        <v xml:space="preserve"> </v>
      </c>
      <c r="L317" s="58"/>
      <c r="M317" s="58"/>
      <c r="N317" s="45"/>
      <c r="O317" s="59"/>
      <c r="P317" s="59" t="str">
        <f t="shared" si="40"/>
        <v xml:space="preserve"> </v>
      </c>
      <c r="Q317" s="42"/>
      <c r="R317" s="35"/>
      <c r="S317" s="11"/>
      <c r="T317" s="11"/>
      <c r="U317" s="11"/>
      <c r="V317" s="69"/>
      <c r="W317" s="35"/>
      <c r="X317" s="11"/>
      <c r="Y317" s="94"/>
      <c r="Z317" s="101"/>
      <c r="AA317" s="96"/>
      <c r="AB317" s="97"/>
      <c r="AC317" s="94"/>
      <c r="AD317" s="102"/>
      <c r="AE317" s="101"/>
    </row>
    <row r="318" spans="2:31" ht="12.75" customHeight="1" x14ac:dyDescent="0.2">
      <c r="B318" s="24"/>
      <c r="D318" s="11"/>
      <c r="E318" s="11"/>
      <c r="F318" s="98"/>
      <c r="G318" s="99"/>
      <c r="H318" s="98"/>
      <c r="I318" s="100"/>
      <c r="J318" s="49"/>
      <c r="K318" s="51" t="str">
        <f t="shared" si="39"/>
        <v xml:space="preserve"> </v>
      </c>
      <c r="L318" s="58"/>
      <c r="M318" s="58"/>
      <c r="N318" s="45"/>
      <c r="O318" s="59"/>
      <c r="P318" s="59" t="str">
        <f t="shared" si="40"/>
        <v xml:space="preserve"> </v>
      </c>
      <c r="Q318" s="79"/>
      <c r="R318" s="35"/>
      <c r="S318" s="11"/>
      <c r="T318" s="11"/>
      <c r="U318" s="11"/>
      <c r="V318" s="32"/>
      <c r="W318" s="35"/>
      <c r="X318" s="11"/>
      <c r="Y318" s="94"/>
      <c r="Z318" s="101"/>
      <c r="AA318" s="96"/>
      <c r="AB318" s="97"/>
      <c r="AC318" s="94"/>
      <c r="AD318" s="102"/>
      <c r="AE318" s="101"/>
    </row>
    <row r="319" spans="2:31" ht="12.75" customHeight="1" x14ac:dyDescent="0.2">
      <c r="B319" s="77"/>
      <c r="D319" s="80"/>
      <c r="E319" s="11"/>
      <c r="F319" s="45"/>
      <c r="G319" s="46"/>
      <c r="H319" s="45"/>
      <c r="I319" s="47"/>
      <c r="J319" s="13"/>
      <c r="K319" s="75"/>
      <c r="L319" s="58"/>
      <c r="M319" s="58"/>
      <c r="N319" s="45"/>
      <c r="O319" s="62"/>
      <c r="P319" s="62"/>
      <c r="Q319" s="79"/>
      <c r="R319" s="35"/>
      <c r="S319" s="11"/>
      <c r="T319" s="11"/>
      <c r="U319" s="11"/>
      <c r="V319" s="32"/>
      <c r="W319" s="78"/>
      <c r="X319" s="53"/>
      <c r="Y319" s="42"/>
      <c r="Z319" s="44"/>
      <c r="AA319" s="32"/>
      <c r="AB319" s="73"/>
      <c r="AC319" s="42"/>
      <c r="AD319" s="43"/>
      <c r="AE319" s="44"/>
    </row>
    <row r="320" spans="2:31" ht="12.75" customHeight="1" thickBot="1" x14ac:dyDescent="0.25">
      <c r="B320" s="25"/>
      <c r="D320" s="11"/>
      <c r="E320" s="11"/>
      <c r="F320" s="98"/>
      <c r="G320" s="99"/>
      <c r="H320" s="98"/>
      <c r="I320" s="100"/>
      <c r="J320" s="13"/>
      <c r="K320" s="75"/>
      <c r="L320" s="58"/>
      <c r="M320" s="58"/>
      <c r="N320" s="45"/>
      <c r="O320" s="76"/>
      <c r="P320" s="76"/>
      <c r="Q320" s="79"/>
      <c r="R320" s="41"/>
      <c r="S320" s="11"/>
      <c r="T320" s="11"/>
      <c r="U320" s="11"/>
      <c r="V320" s="32"/>
      <c r="W320" s="41"/>
      <c r="X320" s="84"/>
      <c r="Y320" s="94"/>
      <c r="Z320" s="95"/>
      <c r="AA320" s="96"/>
      <c r="AB320" s="105"/>
      <c r="AC320" s="94"/>
      <c r="AD320" s="102"/>
      <c r="AE320" s="101"/>
    </row>
    <row r="321" spans="2:31" ht="12.75" customHeight="1" x14ac:dyDescent="0.2">
      <c r="B321" s="5" t="s">
        <v>10</v>
      </c>
      <c r="D321" s="115" t="s">
        <v>1</v>
      </c>
      <c r="E321" s="116"/>
      <c r="F321" s="116"/>
      <c r="G321" s="116"/>
      <c r="H321" s="116"/>
      <c r="I321" s="116"/>
      <c r="J321" s="117"/>
      <c r="K321" s="108">
        <f>IF(K245="","",IF(K260="",IF(SUM(COUNTIF(K261:N320,"LS")+COUNTIF(K261:N320,"LUMP"))&gt;0,"LS",""),IF(SUM(K261:N320)&gt;0,ROUND(SUM(K261:N320),2),"")))</f>
        <v>324.27999999999997</v>
      </c>
      <c r="L321" s="109"/>
      <c r="M321" s="109"/>
      <c r="N321" s="109"/>
      <c r="O321" s="38" t="str">
        <f>IF(O245="","",IF(O260="",IF(SUM(COUNTIF(O261:O320,"LS")+COUNTIF(O261:O320,"LUMP"))&gt;0,"LS",""),IF(SUM(O261:O320)&gt;0,ROUND(SUM(O261:O320),2),"")))</f>
        <v/>
      </c>
      <c r="P321" s="38">
        <f>IF(P245="","",IF(P260="",IF(SUM(COUNTIF(P261:P320,"LS")+COUNTIF(P261:P320,"LUMP"))&gt;0,"LS",""),IF(SUM(P261:P320)&gt;0,ROUND(SUM(P261:P320),2),"")))</f>
        <v>164.96</v>
      </c>
      <c r="Q321" s="38" t="str">
        <f>IF(Q245="","",IF(Q260="",IF(SUM(COUNTIF(Q261:Q320,"LS")+COUNTIF(Q261:Q320,"LUMP"))&gt;0,"LS",""),IF(SUM(Q261:Q320)&gt;0,ROUND(SUM(Q261:Q320),2),"")))</f>
        <v/>
      </c>
      <c r="R321" s="40">
        <f>IF(R245="","",IF(R260="",IF(SUM(COUNTIF(R261:R320,"LS")+COUNTIF(R261:R320,"LUMP"))&gt;0,"LS",""),IF(SUM(R261:R320)&gt;0,ROUNDUP(SUM(R261:R320),0),"")))</f>
        <v>60</v>
      </c>
      <c r="S321" s="110">
        <f>IF(S245="","",IF(S260="",IF(SUM(COUNTIF(S261:T320,"LS")+COUNTIF(S261:T320,"LUMP"))&gt;0,"LS",""),IF(SUM(S261:T320)&gt;0,ROUNDUP(SUM(S261:T320),0),"")))</f>
        <v>360</v>
      </c>
      <c r="T321" s="111"/>
      <c r="U321" s="110">
        <f>IF(U245="","",IF(U260="",IF(SUM(COUNTIF(U261:V320,"LS")+COUNTIF(U261:V320,"LUMP"))&gt;0,"LS",""),IF(SUM(U261:V320)&gt;0,ROUNDUP(SUM(U261:V320),0),"")))</f>
        <v>580</v>
      </c>
      <c r="V321" s="112"/>
      <c r="W321" s="39">
        <f>IF(W245="","",IF(W260="",IF(SUM(COUNTIF(W261:W320,"LS")+COUNTIF(W261:W320,"LUMP"))&gt;0,"LS",""),IF(SUM(W261:W320)&gt;0,ROUNDUP(SUM(W261:W320),0),"")))</f>
        <v>440</v>
      </c>
      <c r="X321" s="40" t="str">
        <f>IF(X245="","",IF(X260="",IF(SUM(COUNTIF(X261:X320,"LS")+COUNTIF(X261:X320,"LUMP"))&gt;0,"LS",""),IF(SUM(X261:X320)&gt;0,ROUNDUP(SUM(X261:X320),0),"")))</f>
        <v/>
      </c>
      <c r="Y321" s="113" t="str">
        <f>IF(Y245="","",IF(Y260="",IF(SUM(COUNTIF(Y261:Y320,"LS")+COUNTIF(Y261:Y320,"LUMP"))&gt;0,"LS",""),IF(SUM(Y261:Y320)&gt;0,ROUNDUP(SUM(Y261:Y320),0),"")))</f>
        <v/>
      </c>
      <c r="Z321" s="112"/>
      <c r="AA321" s="112"/>
      <c r="AB321" s="114"/>
      <c r="AC321" s="110" t="str">
        <f>IF(AC245="","",IF(AC260="",IF(SUM(COUNTIF(AC261:AC320,"LS")+COUNTIF(AC261:AC320,"LUMP"))&gt;0,"LS",""),IF(SUM(AC261:AC320)&gt;0,ROUNDUP(SUM(AC261:AC320),0),"")))</f>
        <v/>
      </c>
      <c r="AD321" s="112"/>
      <c r="AE321" s="111"/>
    </row>
  </sheetData>
  <mergeCells count="1167">
    <mergeCell ref="H149:I149"/>
    <mergeCell ref="F149:G149"/>
    <mergeCell ref="AA149:AB149"/>
    <mergeCell ref="Y149:Z149"/>
    <mergeCell ref="F264:G264"/>
    <mergeCell ref="H264:I264"/>
    <mergeCell ref="Y264:Z264"/>
    <mergeCell ref="AA264:AB264"/>
    <mergeCell ref="F279:G279"/>
    <mergeCell ref="H279:I279"/>
    <mergeCell ref="F280:G280"/>
    <mergeCell ref="H280:I280"/>
    <mergeCell ref="Y279:Z279"/>
    <mergeCell ref="Y280:Z280"/>
    <mergeCell ref="AA279:AB279"/>
    <mergeCell ref="AA280:AB280"/>
    <mergeCell ref="R279:R281"/>
    <mergeCell ref="S279:S281"/>
    <mergeCell ref="U279:U281"/>
    <mergeCell ref="F268:G268"/>
    <mergeCell ref="H268:I268"/>
    <mergeCell ref="Y268:Z268"/>
    <mergeCell ref="AA268:AB268"/>
    <mergeCell ref="F267:G267"/>
    <mergeCell ref="H267:I267"/>
    <mergeCell ref="Y267:Z267"/>
    <mergeCell ref="AA267:AB267"/>
    <mergeCell ref="F275:G275"/>
    <mergeCell ref="Y275:Z275"/>
    <mergeCell ref="AA281:AB281"/>
    <mergeCell ref="H276:I276"/>
    <mergeCell ref="F157:G157"/>
    <mergeCell ref="H157:I157"/>
    <mergeCell ref="Y157:Z157"/>
    <mergeCell ref="AA157:AB157"/>
    <mergeCell ref="F206:G206"/>
    <mergeCell ref="H206:I206"/>
    <mergeCell ref="Y206:Z206"/>
    <mergeCell ref="AA206:AB206"/>
    <mergeCell ref="AA116:AB116"/>
    <mergeCell ref="S163:T163"/>
    <mergeCell ref="U163:V163"/>
    <mergeCell ref="F184:G184"/>
    <mergeCell ref="H184:I184"/>
    <mergeCell ref="F189:G189"/>
    <mergeCell ref="H125:I125"/>
    <mergeCell ref="Y125:Z125"/>
    <mergeCell ref="AA125:AB125"/>
    <mergeCell ref="F162:G162"/>
    <mergeCell ref="H162:I162"/>
    <mergeCell ref="Y162:Z162"/>
    <mergeCell ref="AA162:AB162"/>
    <mergeCell ref="Y163:AB163"/>
    <mergeCell ref="Y184:Z184"/>
    <mergeCell ref="AA184:AB184"/>
    <mergeCell ref="Y189:Z189"/>
    <mergeCell ref="AA189:AB189"/>
    <mergeCell ref="Y196:Z196"/>
    <mergeCell ref="AA196:AB196"/>
    <mergeCell ref="F121:G121"/>
    <mergeCell ref="H121:I121"/>
    <mergeCell ref="H123:I123"/>
    <mergeCell ref="F124:G124"/>
    <mergeCell ref="F128:G128"/>
    <mergeCell ref="D133:D158"/>
    <mergeCell ref="F197:G197"/>
    <mergeCell ref="H197:I197"/>
    <mergeCell ref="Y197:Z197"/>
    <mergeCell ref="AA197:AB197"/>
    <mergeCell ref="AA78:AB78"/>
    <mergeCell ref="Y72:Z72"/>
    <mergeCell ref="F144:G144"/>
    <mergeCell ref="H144:I144"/>
    <mergeCell ref="H145:I145"/>
    <mergeCell ref="F145:G145"/>
    <mergeCell ref="D183:D222"/>
    <mergeCell ref="Y182:Z182"/>
    <mergeCell ref="AA182:AB182"/>
    <mergeCell ref="F83:G83"/>
    <mergeCell ref="H83:I83"/>
    <mergeCell ref="AA109:AB109"/>
    <mergeCell ref="K90:K101"/>
    <mergeCell ref="L90:L101"/>
    <mergeCell ref="M90:M101"/>
    <mergeCell ref="N90:N101"/>
    <mergeCell ref="O90:O101"/>
    <mergeCell ref="P90:P101"/>
    <mergeCell ref="W90:W101"/>
    <mergeCell ref="AA145:AB145"/>
    <mergeCell ref="F155:G155"/>
    <mergeCell ref="H155:I155"/>
    <mergeCell ref="Y155:Z155"/>
    <mergeCell ref="AA155:AB155"/>
    <mergeCell ref="F156:G156"/>
    <mergeCell ref="H156:I156"/>
    <mergeCell ref="Y156:Z156"/>
    <mergeCell ref="Y106:Z106"/>
    <mergeCell ref="AA106:AB106"/>
    <mergeCell ref="AC106:AE106"/>
    <mergeCell ref="Y103:Z103"/>
    <mergeCell ref="AA103:AB103"/>
    <mergeCell ref="Y119:AB119"/>
    <mergeCell ref="AC122:AE122"/>
    <mergeCell ref="Y134:Z134"/>
    <mergeCell ref="AA134:AB134"/>
    <mergeCell ref="F77:G77"/>
    <mergeCell ref="H77:I77"/>
    <mergeCell ref="AA83:AB83"/>
    <mergeCell ref="AC83:AE83"/>
    <mergeCell ref="Y74:Z74"/>
    <mergeCell ref="AA74:AB74"/>
    <mergeCell ref="Y78:Z78"/>
    <mergeCell ref="H106:I106"/>
    <mergeCell ref="F74:G74"/>
    <mergeCell ref="H74:I74"/>
    <mergeCell ref="R90:R101"/>
    <mergeCell ref="S90:S101"/>
    <mergeCell ref="X90:X101"/>
    <mergeCell ref="AC74:AE74"/>
    <mergeCell ref="F75:G75"/>
    <mergeCell ref="H75:I75"/>
    <mergeCell ref="AA110:AB110"/>
    <mergeCell ref="AC110:AE110"/>
    <mergeCell ref="F111:G111"/>
    <mergeCell ref="H111:I111"/>
    <mergeCell ref="Y111:Z111"/>
    <mergeCell ref="AA111:AB111"/>
    <mergeCell ref="F114:G114"/>
    <mergeCell ref="AA75:AB75"/>
    <mergeCell ref="S84:T84"/>
    <mergeCell ref="U84:V84"/>
    <mergeCell ref="Y64:Z64"/>
    <mergeCell ref="AA64:AB64"/>
    <mergeCell ref="Y28:Z28"/>
    <mergeCell ref="AA28:AB28"/>
    <mergeCell ref="Y29:Z29"/>
    <mergeCell ref="AA29:AB29"/>
    <mergeCell ref="Y30:Z30"/>
    <mergeCell ref="Y77:Z77"/>
    <mergeCell ref="AA77:AB77"/>
    <mergeCell ref="Y24:Z25"/>
    <mergeCell ref="AA24:AB25"/>
    <mergeCell ref="Y26:Z26"/>
    <mergeCell ref="AA26:AB26"/>
    <mergeCell ref="F68:G68"/>
    <mergeCell ref="H68:I68"/>
    <mergeCell ref="Y68:Z68"/>
    <mergeCell ref="AA68:AB68"/>
    <mergeCell ref="AA57:AB57"/>
    <mergeCell ref="F78:G78"/>
    <mergeCell ref="H78:I78"/>
    <mergeCell ref="F73:G73"/>
    <mergeCell ref="H73:I73"/>
    <mergeCell ref="H72:I72"/>
    <mergeCell ref="Y34:Z35"/>
    <mergeCell ref="AA34:AB35"/>
    <mergeCell ref="Y38:Z39"/>
    <mergeCell ref="AA38:AB39"/>
    <mergeCell ref="Y41:Z42"/>
    <mergeCell ref="AA41:AB42"/>
    <mergeCell ref="Y56:AB56"/>
    <mergeCell ref="AA44:AB44"/>
    <mergeCell ref="AC44:AE44"/>
    <mergeCell ref="Y45:Z45"/>
    <mergeCell ref="AA45:AB45"/>
    <mergeCell ref="AC45:AE45"/>
    <mergeCell ref="Y46:Z46"/>
    <mergeCell ref="AA46:AB46"/>
    <mergeCell ref="AC46:AE46"/>
    <mergeCell ref="Y47:Z47"/>
    <mergeCell ref="AA47:AB47"/>
    <mergeCell ref="AC47:AE47"/>
    <mergeCell ref="AA33:AB33"/>
    <mergeCell ref="Y40:Z40"/>
    <mergeCell ref="AA40:AB40"/>
    <mergeCell ref="AA72:AB72"/>
    <mergeCell ref="AC75:AE75"/>
    <mergeCell ref="AA49:AB49"/>
    <mergeCell ref="AC49:AE49"/>
    <mergeCell ref="Y61:Z61"/>
    <mergeCell ref="Y62:Z62"/>
    <mergeCell ref="AA61:AB61"/>
    <mergeCell ref="AC61:AE61"/>
    <mergeCell ref="AC62:AE62"/>
    <mergeCell ref="Y60:Z60"/>
    <mergeCell ref="AA60:AB60"/>
    <mergeCell ref="AC60:AE60"/>
    <mergeCell ref="AC50:AE50"/>
    <mergeCell ref="Y51:Z51"/>
    <mergeCell ref="AA51:AB51"/>
    <mergeCell ref="AC70:AE70"/>
    <mergeCell ref="AC56:AE56"/>
    <mergeCell ref="AC55:AE55"/>
    <mergeCell ref="AC69:AE69"/>
    <mergeCell ref="Y70:Z70"/>
    <mergeCell ref="AA70:AB70"/>
    <mergeCell ref="AC59:AE59"/>
    <mergeCell ref="AC51:AE51"/>
    <mergeCell ref="Y52:Z52"/>
    <mergeCell ref="AA52:AB52"/>
    <mergeCell ref="AC52:AE52"/>
    <mergeCell ref="Y55:Z55"/>
    <mergeCell ref="AA55:AB55"/>
    <mergeCell ref="Y63:Z63"/>
    <mergeCell ref="D103:D128"/>
    <mergeCell ref="Y71:Z71"/>
    <mergeCell ref="AA71:AB71"/>
    <mergeCell ref="AA50:AB50"/>
    <mergeCell ref="AC71:AE71"/>
    <mergeCell ref="Y73:Z73"/>
    <mergeCell ref="AA73:AB73"/>
    <mergeCell ref="AC73:AE73"/>
    <mergeCell ref="Y84:AB84"/>
    <mergeCell ref="AC84:AE84"/>
    <mergeCell ref="K84:N84"/>
    <mergeCell ref="AC78:AE78"/>
    <mergeCell ref="Y83:Z83"/>
    <mergeCell ref="AC66:AE66"/>
    <mergeCell ref="Y67:Z67"/>
    <mergeCell ref="F72:G72"/>
    <mergeCell ref="Y108:Z108"/>
    <mergeCell ref="AA108:AB108"/>
    <mergeCell ref="AC108:AE108"/>
    <mergeCell ref="AC89:AE102"/>
    <mergeCell ref="Y48:Z48"/>
    <mergeCell ref="AA48:AB48"/>
    <mergeCell ref="Y69:Z69"/>
    <mergeCell ref="AA69:AB69"/>
    <mergeCell ref="AA63:AB63"/>
    <mergeCell ref="AC63:AE63"/>
    <mergeCell ref="AC64:AE64"/>
    <mergeCell ref="AA67:AB67"/>
    <mergeCell ref="AC67:AE67"/>
    <mergeCell ref="Y57:Z57"/>
    <mergeCell ref="D55:D78"/>
    <mergeCell ref="D24:D52"/>
    <mergeCell ref="Y66:Z66"/>
    <mergeCell ref="AA66:AB66"/>
    <mergeCell ref="Y65:Z65"/>
    <mergeCell ref="AA65:AB65"/>
    <mergeCell ref="Y75:Z75"/>
    <mergeCell ref="H35:I35"/>
    <mergeCell ref="F36:G36"/>
    <mergeCell ref="F44:G44"/>
    <mergeCell ref="H44:I44"/>
    <mergeCell ref="F51:G51"/>
    <mergeCell ref="H51:I51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AC10:AE23"/>
    <mergeCell ref="Y21:Z23"/>
    <mergeCell ref="AA21:AB23"/>
    <mergeCell ref="AC24:AE24"/>
    <mergeCell ref="AC25:AE25"/>
    <mergeCell ref="AC26:AE26"/>
    <mergeCell ref="Y27:Z27"/>
    <mergeCell ref="AA27:AB27"/>
    <mergeCell ref="AC27:AE27"/>
    <mergeCell ref="AC28:AE28"/>
    <mergeCell ref="AC57:AE57"/>
    <mergeCell ref="Y58:Z58"/>
    <mergeCell ref="AA58:AB58"/>
    <mergeCell ref="AC58:AE58"/>
    <mergeCell ref="Y59:Z59"/>
    <mergeCell ref="AA59:AB59"/>
    <mergeCell ref="AC41:AE41"/>
    <mergeCell ref="AC42:AE42"/>
    <mergeCell ref="Y43:Z43"/>
    <mergeCell ref="AA43:AB43"/>
    <mergeCell ref="AC43:AE43"/>
    <mergeCell ref="Y44:Z44"/>
    <mergeCell ref="AA30:AB30"/>
    <mergeCell ref="Y31:Z31"/>
    <mergeCell ref="AA31:AB31"/>
    <mergeCell ref="Y32:Z32"/>
    <mergeCell ref="Y36:Z36"/>
    <mergeCell ref="AA36:AB36"/>
    <mergeCell ref="Y37:Z37"/>
    <mergeCell ref="AA37:AB37"/>
    <mergeCell ref="AA32:AB32"/>
    <mergeCell ref="Y33:Z33"/>
    <mergeCell ref="J10:J23"/>
    <mergeCell ref="F21:G23"/>
    <mergeCell ref="H21:I23"/>
    <mergeCell ref="F24:G24"/>
    <mergeCell ref="H24:I24"/>
    <mergeCell ref="F25:G25"/>
    <mergeCell ref="Y49:Z49"/>
    <mergeCell ref="AC34:AE34"/>
    <mergeCell ref="AC35:AE35"/>
    <mergeCell ref="AC36:AE36"/>
    <mergeCell ref="AC37:AE37"/>
    <mergeCell ref="AC38:AE38"/>
    <mergeCell ref="AC39:AE39"/>
    <mergeCell ref="AC40:AE40"/>
    <mergeCell ref="AC65:AE65"/>
    <mergeCell ref="Y50:Z50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F60:G60"/>
    <mergeCell ref="AA62:AB62"/>
    <mergeCell ref="F50:G50"/>
    <mergeCell ref="H50:I50"/>
    <mergeCell ref="F41:G41"/>
    <mergeCell ref="H41:I41"/>
    <mergeCell ref="F42:G42"/>
    <mergeCell ref="D7:AE7"/>
    <mergeCell ref="D10:D23"/>
    <mergeCell ref="D8:J8"/>
    <mergeCell ref="D9:J9"/>
    <mergeCell ref="P11:P22"/>
    <mergeCell ref="Q11:Q22"/>
    <mergeCell ref="R11:R22"/>
    <mergeCell ref="S11:S22"/>
    <mergeCell ref="F31:G31"/>
    <mergeCell ref="H31:I31"/>
    <mergeCell ref="F32:G32"/>
    <mergeCell ref="H32:I32"/>
    <mergeCell ref="F33:G33"/>
    <mergeCell ref="H33:I33"/>
    <mergeCell ref="F34:G34"/>
    <mergeCell ref="H34:I34"/>
    <mergeCell ref="F66:G66"/>
    <mergeCell ref="H66:I66"/>
    <mergeCell ref="F61:G61"/>
    <mergeCell ref="F62:G62"/>
    <mergeCell ref="H61:I61"/>
    <mergeCell ref="H62:I62"/>
    <mergeCell ref="AC29:AE29"/>
    <mergeCell ref="AC30:AE30"/>
    <mergeCell ref="AC31:AE31"/>
    <mergeCell ref="AC32:AE32"/>
    <mergeCell ref="AC33:AE33"/>
    <mergeCell ref="H40:I40"/>
    <mergeCell ref="F35:G35"/>
    <mergeCell ref="F65:G65"/>
    <mergeCell ref="H65:I65"/>
    <mergeCell ref="F10:I20"/>
    <mergeCell ref="Y10:AB20"/>
    <mergeCell ref="F71:G71"/>
    <mergeCell ref="AA100:AB102"/>
    <mergeCell ref="F103:G103"/>
    <mergeCell ref="H103:I103"/>
    <mergeCell ref="AC103:AE103"/>
    <mergeCell ref="D87:J87"/>
    <mergeCell ref="D88:J88"/>
    <mergeCell ref="D89:D102"/>
    <mergeCell ref="W11:W22"/>
    <mergeCell ref="X11:X22"/>
    <mergeCell ref="T11:T22"/>
    <mergeCell ref="U11:U22"/>
    <mergeCell ref="D84:J84"/>
    <mergeCell ref="K11:K22"/>
    <mergeCell ref="L11:L22"/>
    <mergeCell ref="M11:M22"/>
    <mergeCell ref="N11:N22"/>
    <mergeCell ref="E10:E23"/>
    <mergeCell ref="O11:O22"/>
    <mergeCell ref="H59:I59"/>
    <mergeCell ref="F63:G63"/>
    <mergeCell ref="H63:I63"/>
    <mergeCell ref="H27:I27"/>
    <mergeCell ref="F28:G28"/>
    <mergeCell ref="H28:I28"/>
    <mergeCell ref="F29:G29"/>
    <mergeCell ref="H29:I29"/>
    <mergeCell ref="F30:G30"/>
    <mergeCell ref="H30:I30"/>
    <mergeCell ref="H71:I71"/>
    <mergeCell ref="H43:I43"/>
    <mergeCell ref="H49:I49"/>
    <mergeCell ref="H36:I36"/>
    <mergeCell ref="F37:G37"/>
    <mergeCell ref="H37:I37"/>
    <mergeCell ref="F64:G64"/>
    <mergeCell ref="H64:I64"/>
    <mergeCell ref="H60:I60"/>
    <mergeCell ref="H52:I52"/>
    <mergeCell ref="F70:G70"/>
    <mergeCell ref="H70:I70"/>
    <mergeCell ref="F67:G67"/>
    <mergeCell ref="H67:I67"/>
    <mergeCell ref="F69:G69"/>
    <mergeCell ref="H69:I69"/>
    <mergeCell ref="H42:I42"/>
    <mergeCell ref="F43:G43"/>
    <mergeCell ref="F52:G52"/>
    <mergeCell ref="V11:V22"/>
    <mergeCell ref="E89:E102"/>
    <mergeCell ref="F38:G38"/>
    <mergeCell ref="H38:I38"/>
    <mergeCell ref="F39:G39"/>
    <mergeCell ref="H39:I39"/>
    <mergeCell ref="F40:G40"/>
    <mergeCell ref="D86:AE86"/>
    <mergeCell ref="F89:I99"/>
    <mergeCell ref="J89:J102"/>
    <mergeCell ref="Y89:AB99"/>
    <mergeCell ref="T90:T101"/>
    <mergeCell ref="H107:I107"/>
    <mergeCell ref="Y107:Z107"/>
    <mergeCell ref="AA107:AB107"/>
    <mergeCell ref="AC105:AE105"/>
    <mergeCell ref="F106:G106"/>
    <mergeCell ref="AA104:AB104"/>
    <mergeCell ref="AC104:AE104"/>
    <mergeCell ref="F76:G76"/>
    <mergeCell ref="H76:I76"/>
    <mergeCell ref="Y76:Z76"/>
    <mergeCell ref="AA76:AB76"/>
    <mergeCell ref="Y82:Z82"/>
    <mergeCell ref="AA82:AB82"/>
    <mergeCell ref="F104:G104"/>
    <mergeCell ref="H104:I104"/>
    <mergeCell ref="Y104:Z104"/>
    <mergeCell ref="H25:I25"/>
    <mergeCell ref="F26:G26"/>
    <mergeCell ref="H26:I26"/>
    <mergeCell ref="F27:G27"/>
    <mergeCell ref="F100:G102"/>
    <mergeCell ref="H100:I102"/>
    <mergeCell ref="Y100:Z102"/>
    <mergeCell ref="AC107:AE107"/>
    <mergeCell ref="U90:U101"/>
    <mergeCell ref="V90:V101"/>
    <mergeCell ref="Q90:Q101"/>
    <mergeCell ref="E247:E260"/>
    <mergeCell ref="D242:J242"/>
    <mergeCell ref="D244:AE244"/>
    <mergeCell ref="D245:J245"/>
    <mergeCell ref="W169:W180"/>
    <mergeCell ref="X169:X180"/>
    <mergeCell ref="D166:J166"/>
    <mergeCell ref="D167:J167"/>
    <mergeCell ref="D168:D181"/>
    <mergeCell ref="E168:E181"/>
    <mergeCell ref="K169:K180"/>
    <mergeCell ref="F105:G105"/>
    <mergeCell ref="H105:I105"/>
    <mergeCell ref="Y105:Z105"/>
    <mergeCell ref="AA105:AB105"/>
    <mergeCell ref="F108:G108"/>
    <mergeCell ref="H115:I115"/>
    <mergeCell ref="F116:G116"/>
    <mergeCell ref="H116:I116"/>
    <mergeCell ref="D163:J163"/>
    <mergeCell ref="AC111:AE111"/>
    <mergeCell ref="AC144:AE144"/>
    <mergeCell ref="Y144:Z144"/>
    <mergeCell ref="Y145:Z145"/>
    <mergeCell ref="AA144:AB144"/>
    <mergeCell ref="F107:G107"/>
    <mergeCell ref="B10:B23"/>
    <mergeCell ref="B89:B102"/>
    <mergeCell ref="B168:B181"/>
    <mergeCell ref="B247:B260"/>
    <mergeCell ref="W248:W259"/>
    <mergeCell ref="X248:X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H108:I108"/>
    <mergeCell ref="F115:G115"/>
    <mergeCell ref="F112:G112"/>
    <mergeCell ref="H112:I112"/>
    <mergeCell ref="K163:N163"/>
    <mergeCell ref="D247:D260"/>
    <mergeCell ref="H189:I189"/>
    <mergeCell ref="F196:G196"/>
    <mergeCell ref="H196:I196"/>
    <mergeCell ref="F207:G207"/>
    <mergeCell ref="F110:G110"/>
    <mergeCell ref="H110:I110"/>
    <mergeCell ref="F119:G119"/>
    <mergeCell ref="H119:I119"/>
    <mergeCell ref="AC119:AE119"/>
    <mergeCell ref="F118:G118"/>
    <mergeCell ref="H118:I118"/>
    <mergeCell ref="Y118:Z118"/>
    <mergeCell ref="AA118:AB118"/>
    <mergeCell ref="AC118:AE118"/>
    <mergeCell ref="H124:I124"/>
    <mergeCell ref="Y124:Z124"/>
    <mergeCell ref="AA124:AB124"/>
    <mergeCell ref="AC124:AE124"/>
    <mergeCell ref="H120:I120"/>
    <mergeCell ref="Y120:Z120"/>
    <mergeCell ref="AA120:AB120"/>
    <mergeCell ref="AA122:AB122"/>
    <mergeCell ref="Y122:Z122"/>
    <mergeCell ref="H122:I122"/>
    <mergeCell ref="F122:G122"/>
    <mergeCell ref="Y123:Z123"/>
    <mergeCell ref="AA123:AB123"/>
    <mergeCell ref="AC123:AE123"/>
    <mergeCell ref="Y110:Z110"/>
    <mergeCell ref="AC109:AE109"/>
    <mergeCell ref="Y115:Z115"/>
    <mergeCell ref="AA115:AB115"/>
    <mergeCell ref="AC115:AE115"/>
    <mergeCell ref="Y116:Z116"/>
    <mergeCell ref="Y109:Z109"/>
    <mergeCell ref="F109:G109"/>
    <mergeCell ref="H109:I109"/>
    <mergeCell ref="F117:G117"/>
    <mergeCell ref="H117:I117"/>
    <mergeCell ref="Y117:Z117"/>
    <mergeCell ref="AA117:AB117"/>
    <mergeCell ref="AC117:AE117"/>
    <mergeCell ref="Y112:Z112"/>
    <mergeCell ref="AC116:AE116"/>
    <mergeCell ref="H114:I114"/>
    <mergeCell ref="Y114:Z114"/>
    <mergeCell ref="AA114:AB114"/>
    <mergeCell ref="AA112:AB112"/>
    <mergeCell ref="AC112:AE112"/>
    <mergeCell ref="F113:G113"/>
    <mergeCell ref="H113:I113"/>
    <mergeCell ref="Y113:Z113"/>
    <mergeCell ref="AA113:AB113"/>
    <mergeCell ref="AC113:AE113"/>
    <mergeCell ref="F126:G126"/>
    <mergeCell ref="H126:I126"/>
    <mergeCell ref="Y126:Z126"/>
    <mergeCell ref="AA126:AB126"/>
    <mergeCell ref="AC126:AE126"/>
    <mergeCell ref="F120:G120"/>
    <mergeCell ref="AC120:AE120"/>
    <mergeCell ref="Y121:Z121"/>
    <mergeCell ref="AA121:AB121"/>
    <mergeCell ref="AC121:AE121"/>
    <mergeCell ref="F125:G125"/>
    <mergeCell ref="AC133:AE133"/>
    <mergeCell ref="F127:G127"/>
    <mergeCell ref="H127:I127"/>
    <mergeCell ref="Y127:Z127"/>
    <mergeCell ref="AA127:AB127"/>
    <mergeCell ref="AC127:AE127"/>
    <mergeCell ref="AC125:AE125"/>
    <mergeCell ref="F123:G123"/>
    <mergeCell ref="AA135:AB135"/>
    <mergeCell ref="AC135:AE135"/>
    <mergeCell ref="F136:G136"/>
    <mergeCell ref="H136:I136"/>
    <mergeCell ref="Y136:Z136"/>
    <mergeCell ref="AA136:AB136"/>
    <mergeCell ref="AC136:AE136"/>
    <mergeCell ref="F134:G134"/>
    <mergeCell ref="H134:I134"/>
    <mergeCell ref="H128:I128"/>
    <mergeCell ref="Y128:Z128"/>
    <mergeCell ref="AA128:AB128"/>
    <mergeCell ref="AC128:AE128"/>
    <mergeCell ref="F135:G135"/>
    <mergeCell ref="H135:I135"/>
    <mergeCell ref="F133:G133"/>
    <mergeCell ref="H133:I133"/>
    <mergeCell ref="Y133:Z133"/>
    <mergeCell ref="AA133:AB133"/>
    <mergeCell ref="AC141:AE141"/>
    <mergeCell ref="F142:G142"/>
    <mergeCell ref="H142:I142"/>
    <mergeCell ref="Y142:Z142"/>
    <mergeCell ref="AA142:AB142"/>
    <mergeCell ref="AC142:AE142"/>
    <mergeCell ref="F139:G139"/>
    <mergeCell ref="H139:I139"/>
    <mergeCell ref="Y139:Z139"/>
    <mergeCell ref="AA139:AB139"/>
    <mergeCell ref="AC139:AE139"/>
    <mergeCell ref="F140:G140"/>
    <mergeCell ref="H140:I140"/>
    <mergeCell ref="Y140:Z140"/>
    <mergeCell ref="AA140:AB140"/>
    <mergeCell ref="F137:G137"/>
    <mergeCell ref="H137:I137"/>
    <mergeCell ref="Y137:Z137"/>
    <mergeCell ref="AC137:AE137"/>
    <mergeCell ref="F138:G138"/>
    <mergeCell ref="H138:I138"/>
    <mergeCell ref="Y138:Z138"/>
    <mergeCell ref="AA138:AB138"/>
    <mergeCell ref="AC138:AE138"/>
    <mergeCell ref="F141:G141"/>
    <mergeCell ref="H141:I141"/>
    <mergeCell ref="Y141:Z141"/>
    <mergeCell ref="AA141:AB141"/>
    <mergeCell ref="AC162:AE162"/>
    <mergeCell ref="F147:G147"/>
    <mergeCell ref="H147:I147"/>
    <mergeCell ref="Y147:Z147"/>
    <mergeCell ref="AA147:AB147"/>
    <mergeCell ref="AC147:AE147"/>
    <mergeCell ref="F143:G143"/>
    <mergeCell ref="H143:I143"/>
    <mergeCell ref="Y143:Z143"/>
    <mergeCell ref="AA143:AB143"/>
    <mergeCell ref="AC143:AE143"/>
    <mergeCell ref="F146:G146"/>
    <mergeCell ref="H146:I146"/>
    <mergeCell ref="Y146:Z146"/>
    <mergeCell ref="AA146:AB146"/>
    <mergeCell ref="AC146:AE146"/>
    <mergeCell ref="AC148:AE148"/>
    <mergeCell ref="AA148:AB148"/>
    <mergeCell ref="Y148:Z148"/>
    <mergeCell ref="H148:I148"/>
    <mergeCell ref="F148:G148"/>
    <mergeCell ref="AA156:AB156"/>
    <mergeCell ref="AA154:AB154"/>
    <mergeCell ref="F150:G150"/>
    <mergeCell ref="H150:I150"/>
    <mergeCell ref="F151:G151"/>
    <mergeCell ref="H151:I151"/>
    <mergeCell ref="F152:G152"/>
    <mergeCell ref="H152:I152"/>
    <mergeCell ref="AA158:AB158"/>
    <mergeCell ref="Y150:Z150"/>
    <mergeCell ref="AA150:AB150"/>
    <mergeCell ref="AC163:AE163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5:AE165"/>
    <mergeCell ref="F168:I178"/>
    <mergeCell ref="J168:J181"/>
    <mergeCell ref="Y168:AB178"/>
    <mergeCell ref="AC168:AE181"/>
    <mergeCell ref="F179:G181"/>
    <mergeCell ref="H179:I181"/>
    <mergeCell ref="Y179:Z181"/>
    <mergeCell ref="AA179:AB181"/>
    <mergeCell ref="AC184:AE184"/>
    <mergeCell ref="F185:G185"/>
    <mergeCell ref="H185:I185"/>
    <mergeCell ref="Y185:Z185"/>
    <mergeCell ref="AA185:AB185"/>
    <mergeCell ref="AC185:AE185"/>
    <mergeCell ref="F183:G183"/>
    <mergeCell ref="H183:I183"/>
    <mergeCell ref="Y183:Z183"/>
    <mergeCell ref="AA183:AB183"/>
    <mergeCell ref="AC183:AE183"/>
    <mergeCell ref="F182:G182"/>
    <mergeCell ref="H182:I182"/>
    <mergeCell ref="AC182:AE182"/>
    <mergeCell ref="F188:G188"/>
    <mergeCell ref="H188:I188"/>
    <mergeCell ref="Y188:Z188"/>
    <mergeCell ref="AA188:AB188"/>
    <mergeCell ref="AC188:AE188"/>
    <mergeCell ref="AC189:AE189"/>
    <mergeCell ref="F186:G186"/>
    <mergeCell ref="H186:I186"/>
    <mergeCell ref="Y186:Z186"/>
    <mergeCell ref="AA186:AB186"/>
    <mergeCell ref="AC186:AE186"/>
    <mergeCell ref="F187:G187"/>
    <mergeCell ref="H187:I187"/>
    <mergeCell ref="Y187:Z187"/>
    <mergeCell ref="AA187:AB187"/>
    <mergeCell ref="AC187:AE187"/>
    <mergeCell ref="F195:G195"/>
    <mergeCell ref="H195:I195"/>
    <mergeCell ref="Y195:Z195"/>
    <mergeCell ref="AA195:AB195"/>
    <mergeCell ref="AC195:AE195"/>
    <mergeCell ref="F190:G190"/>
    <mergeCell ref="H190:I190"/>
    <mergeCell ref="F191:G191"/>
    <mergeCell ref="H191:I191"/>
    <mergeCell ref="F192:G192"/>
    <mergeCell ref="H192:I192"/>
    <mergeCell ref="Y190:Z190"/>
    <mergeCell ref="AA190:AB190"/>
    <mergeCell ref="Y191:Z191"/>
    <mergeCell ref="AA191:AB191"/>
    <mergeCell ref="Y192:Z192"/>
    <mergeCell ref="AA192:AB192"/>
    <mergeCell ref="AC196:AE196"/>
    <mergeCell ref="F193:G193"/>
    <mergeCell ref="H193:I193"/>
    <mergeCell ref="Y193:Z193"/>
    <mergeCell ref="AA193:AB193"/>
    <mergeCell ref="AC193:AE193"/>
    <mergeCell ref="F194:G194"/>
    <mergeCell ref="H194:I194"/>
    <mergeCell ref="Y194:Z194"/>
    <mergeCell ref="AA194:AB194"/>
    <mergeCell ref="AC194:AE194"/>
    <mergeCell ref="F200:G200"/>
    <mergeCell ref="H200:I200"/>
    <mergeCell ref="Y200:Z200"/>
    <mergeCell ref="AA200:AB200"/>
    <mergeCell ref="AC200:AE200"/>
    <mergeCell ref="F201:G201"/>
    <mergeCell ref="H201:I201"/>
    <mergeCell ref="Y201:Z201"/>
    <mergeCell ref="AA201:AB201"/>
    <mergeCell ref="AC201:AE201"/>
    <mergeCell ref="F198:G198"/>
    <mergeCell ref="H198:I198"/>
    <mergeCell ref="Y198:Z198"/>
    <mergeCell ref="AA198:AB198"/>
    <mergeCell ref="AC198:AE198"/>
    <mergeCell ref="F199:G199"/>
    <mergeCell ref="H199:I199"/>
    <mergeCell ref="Y199:Z199"/>
    <mergeCell ref="AA199:AB199"/>
    <mergeCell ref="AC199:AE199"/>
    <mergeCell ref="H207:I207"/>
    <mergeCell ref="Y207:Z207"/>
    <mergeCell ref="AA207:AB207"/>
    <mergeCell ref="AC207:AE207"/>
    <mergeCell ref="F204:G204"/>
    <mergeCell ref="H204:I204"/>
    <mergeCell ref="Y204:Z204"/>
    <mergeCell ref="AA204:AB204"/>
    <mergeCell ref="AC204:AE204"/>
    <mergeCell ref="F202:G202"/>
    <mergeCell ref="H202:I202"/>
    <mergeCell ref="Y202:Z202"/>
    <mergeCell ref="AA202:AB202"/>
    <mergeCell ref="AC202:AE202"/>
    <mergeCell ref="F203:G203"/>
    <mergeCell ref="H203:I203"/>
    <mergeCell ref="Y203:Z203"/>
    <mergeCell ref="AA203:AB203"/>
    <mergeCell ref="AC203:AE203"/>
    <mergeCell ref="F205:G205"/>
    <mergeCell ref="H205:I205"/>
    <mergeCell ref="Y205:Z205"/>
    <mergeCell ref="AA205:AB205"/>
    <mergeCell ref="F210:G210"/>
    <mergeCell ref="H210:I210"/>
    <mergeCell ref="Y210:Z210"/>
    <mergeCell ref="AA210:AB210"/>
    <mergeCell ref="AC210:AE210"/>
    <mergeCell ref="F211:G211"/>
    <mergeCell ref="H211:I211"/>
    <mergeCell ref="Y211:Z211"/>
    <mergeCell ref="AA211:AB211"/>
    <mergeCell ref="AC211:AE211"/>
    <mergeCell ref="F208:G208"/>
    <mergeCell ref="H208:I208"/>
    <mergeCell ref="Y208:Z208"/>
    <mergeCell ref="AA208:AB208"/>
    <mergeCell ref="AC208:AE208"/>
    <mergeCell ref="F209:G209"/>
    <mergeCell ref="H209:I209"/>
    <mergeCell ref="Y209:Z209"/>
    <mergeCell ref="AA209:AB209"/>
    <mergeCell ref="AC209:AE209"/>
    <mergeCell ref="F214:G214"/>
    <mergeCell ref="H214:I214"/>
    <mergeCell ref="Y214:Z214"/>
    <mergeCell ref="AA214:AB214"/>
    <mergeCell ref="AC214:AE214"/>
    <mergeCell ref="F215:G215"/>
    <mergeCell ref="H215:I215"/>
    <mergeCell ref="Y215:Z215"/>
    <mergeCell ref="AA215:AB215"/>
    <mergeCell ref="AC215:AE215"/>
    <mergeCell ref="F212:G212"/>
    <mergeCell ref="H212:I212"/>
    <mergeCell ref="Y212:Z212"/>
    <mergeCell ref="AA212:AB212"/>
    <mergeCell ref="AC212:AE212"/>
    <mergeCell ref="F213:G213"/>
    <mergeCell ref="H213:I213"/>
    <mergeCell ref="Y213:Z213"/>
    <mergeCell ref="AA213:AB213"/>
    <mergeCell ref="AC213:AE213"/>
    <mergeCell ref="F218:G218"/>
    <mergeCell ref="H218:I218"/>
    <mergeCell ref="Y218:Z218"/>
    <mergeCell ref="AA218:AB218"/>
    <mergeCell ref="AC218:AE218"/>
    <mergeCell ref="F216:G216"/>
    <mergeCell ref="H216:I216"/>
    <mergeCell ref="Y216:Z216"/>
    <mergeCell ref="AA216:AB216"/>
    <mergeCell ref="AC216:AE216"/>
    <mergeCell ref="F217:G217"/>
    <mergeCell ref="H217:I217"/>
    <mergeCell ref="Y217:Z217"/>
    <mergeCell ref="AA217:AB217"/>
    <mergeCell ref="AC217:AE217"/>
    <mergeCell ref="F220:G220"/>
    <mergeCell ref="H220:I220"/>
    <mergeCell ref="Y220:Z220"/>
    <mergeCell ref="AA220:AB220"/>
    <mergeCell ref="AC220:AE220"/>
    <mergeCell ref="F221:G221"/>
    <mergeCell ref="H221:I221"/>
    <mergeCell ref="Y221:Z221"/>
    <mergeCell ref="AA221:AB221"/>
    <mergeCell ref="AC221:AE221"/>
    <mergeCell ref="F219:G219"/>
    <mergeCell ref="H219:I219"/>
    <mergeCell ref="Y219:Z219"/>
    <mergeCell ref="AA219:AB219"/>
    <mergeCell ref="AC219:AE219"/>
    <mergeCell ref="AA234:AB234"/>
    <mergeCell ref="AC234:AE234"/>
    <mergeCell ref="F235:G235"/>
    <mergeCell ref="H235:I235"/>
    <mergeCell ref="Y235:Z235"/>
    <mergeCell ref="AA235:AB235"/>
    <mergeCell ref="AC235:AE235"/>
    <mergeCell ref="F232:G232"/>
    <mergeCell ref="H232:I232"/>
    <mergeCell ref="Y232:Z232"/>
    <mergeCell ref="AA232:AB232"/>
    <mergeCell ref="AC232:AE232"/>
    <mergeCell ref="F233:G233"/>
    <mergeCell ref="H233:I233"/>
    <mergeCell ref="AC233:AE233"/>
    <mergeCell ref="F222:G222"/>
    <mergeCell ref="H222:I222"/>
    <mergeCell ref="Y222:Z222"/>
    <mergeCell ref="AA222:AB222"/>
    <mergeCell ref="AC222:AE222"/>
    <mergeCell ref="F223:G223"/>
    <mergeCell ref="H223:I223"/>
    <mergeCell ref="Y223:Z223"/>
    <mergeCell ref="AA223:AB223"/>
    <mergeCell ref="AC223:AE223"/>
    <mergeCell ref="F234:G234"/>
    <mergeCell ref="H234:I234"/>
    <mergeCell ref="Y234:Z234"/>
    <mergeCell ref="AC240:AE240"/>
    <mergeCell ref="F241:G241"/>
    <mergeCell ref="H241:I241"/>
    <mergeCell ref="Y241:Z241"/>
    <mergeCell ref="AA241:AB241"/>
    <mergeCell ref="AC241:AE241"/>
    <mergeCell ref="F238:G238"/>
    <mergeCell ref="H238:I238"/>
    <mergeCell ref="Y238:Z238"/>
    <mergeCell ref="AA238:AB238"/>
    <mergeCell ref="AC238:AE238"/>
    <mergeCell ref="F239:G239"/>
    <mergeCell ref="H239:I239"/>
    <mergeCell ref="Y239:Z239"/>
    <mergeCell ref="AA239:AB239"/>
    <mergeCell ref="AC239:AE239"/>
    <mergeCell ref="F236:G236"/>
    <mergeCell ref="H236:I236"/>
    <mergeCell ref="Y236:Z236"/>
    <mergeCell ref="AA236:AB236"/>
    <mergeCell ref="AC236:AE236"/>
    <mergeCell ref="F237:G237"/>
    <mergeCell ref="H237:I237"/>
    <mergeCell ref="Y237:Z237"/>
    <mergeCell ref="AA237:AB237"/>
    <mergeCell ref="AC237:AE237"/>
    <mergeCell ref="F261:G261"/>
    <mergeCell ref="H261:I261"/>
    <mergeCell ref="Y261:Z261"/>
    <mergeCell ref="AA261:AB261"/>
    <mergeCell ref="AC261:AE261"/>
    <mergeCell ref="K242:N242"/>
    <mergeCell ref="S242:T242"/>
    <mergeCell ref="U242:V242"/>
    <mergeCell ref="Y242:AB242"/>
    <mergeCell ref="AC242:AE242"/>
    <mergeCell ref="F247:I257"/>
    <mergeCell ref="J247:J260"/>
    <mergeCell ref="Y247:AB257"/>
    <mergeCell ref="AC247:AE260"/>
    <mergeCell ref="F258:G260"/>
    <mergeCell ref="H258:I260"/>
    <mergeCell ref="Y258:Z260"/>
    <mergeCell ref="AA258:AB260"/>
    <mergeCell ref="AC267:AE267"/>
    <mergeCell ref="F269:G269"/>
    <mergeCell ref="H269:I269"/>
    <mergeCell ref="Y269:Z269"/>
    <mergeCell ref="AA269:AB269"/>
    <mergeCell ref="AC269:AE269"/>
    <mergeCell ref="F265:G265"/>
    <mergeCell ref="H265:I265"/>
    <mergeCell ref="Y265:Z265"/>
    <mergeCell ref="AA265:AB265"/>
    <mergeCell ref="AC265:AE265"/>
    <mergeCell ref="F266:G266"/>
    <mergeCell ref="H266:I266"/>
    <mergeCell ref="Y266:Z266"/>
    <mergeCell ref="AA266:AB266"/>
    <mergeCell ref="AC266:AE266"/>
    <mergeCell ref="F274:G274"/>
    <mergeCell ref="H274:I274"/>
    <mergeCell ref="Y274:Z274"/>
    <mergeCell ref="AA274:AB274"/>
    <mergeCell ref="AC274:AE274"/>
    <mergeCell ref="F270:G270"/>
    <mergeCell ref="H270:I270"/>
    <mergeCell ref="Y270:Z270"/>
    <mergeCell ref="AA270:AB270"/>
    <mergeCell ref="AC270:AE270"/>
    <mergeCell ref="F271:G271"/>
    <mergeCell ref="H271:I271"/>
    <mergeCell ref="Y271:Z271"/>
    <mergeCell ref="AA271:AB271"/>
    <mergeCell ref="AC271:AE271"/>
    <mergeCell ref="AC281:AE281"/>
    <mergeCell ref="H282:I282"/>
    <mergeCell ref="Y282:Z282"/>
    <mergeCell ref="AA282:AB282"/>
    <mergeCell ref="F278:G278"/>
    <mergeCell ref="H284:I284"/>
    <mergeCell ref="H278:I278"/>
    <mergeCell ref="Y278:Z278"/>
    <mergeCell ref="AA278:AB278"/>
    <mergeCell ref="AC278:AE278"/>
    <mergeCell ref="F281:G281"/>
    <mergeCell ref="H281:I281"/>
    <mergeCell ref="Y281:Z281"/>
    <mergeCell ref="F272:G272"/>
    <mergeCell ref="H272:I272"/>
    <mergeCell ref="Y272:Z272"/>
    <mergeCell ref="AA272:AB272"/>
    <mergeCell ref="AC272:AE272"/>
    <mergeCell ref="F273:G273"/>
    <mergeCell ref="H273:I273"/>
    <mergeCell ref="Y273:Z273"/>
    <mergeCell ref="AA273:AB273"/>
    <mergeCell ref="AC273:AE273"/>
    <mergeCell ref="Y276:Z276"/>
    <mergeCell ref="AA276:AB276"/>
    <mergeCell ref="AC276:AE276"/>
    <mergeCell ref="F277:G277"/>
    <mergeCell ref="H277:I277"/>
    <mergeCell ref="Y277:Z277"/>
    <mergeCell ref="AA277:AB277"/>
    <mergeCell ref="AC277:AE277"/>
    <mergeCell ref="F276:G276"/>
    <mergeCell ref="F283:G283"/>
    <mergeCell ref="H283:I283"/>
    <mergeCell ref="Y283:Z283"/>
    <mergeCell ref="AA283:AB283"/>
    <mergeCell ref="AC283:AE283"/>
    <mergeCell ref="F285:G285"/>
    <mergeCell ref="H285:I285"/>
    <mergeCell ref="Y285:Z285"/>
    <mergeCell ref="AA285:AB285"/>
    <mergeCell ref="AC285:AE285"/>
    <mergeCell ref="F289:G289"/>
    <mergeCell ref="H289:I289"/>
    <mergeCell ref="F286:G286"/>
    <mergeCell ref="H286:I286"/>
    <mergeCell ref="Y286:Z286"/>
    <mergeCell ref="AA286:AB286"/>
    <mergeCell ref="AC287:AE287"/>
    <mergeCell ref="F288:G288"/>
    <mergeCell ref="H288:I288"/>
    <mergeCell ref="Y288:Z288"/>
    <mergeCell ref="AA288:AB288"/>
    <mergeCell ref="AC288:AE288"/>
    <mergeCell ref="Y284:Z284"/>
    <mergeCell ref="F311:G311"/>
    <mergeCell ref="H311:I311"/>
    <mergeCell ref="F240:G240"/>
    <mergeCell ref="H240:I240"/>
    <mergeCell ref="Y240:Z240"/>
    <mergeCell ref="AA240:AB240"/>
    <mergeCell ref="AA305:AB305"/>
    <mergeCell ref="AC305:AE305"/>
    <mergeCell ref="Y310:Z310"/>
    <mergeCell ref="AA310:AB310"/>
    <mergeCell ref="AC310:AE310"/>
    <mergeCell ref="F292:G292"/>
    <mergeCell ref="H292:I292"/>
    <mergeCell ref="Y292:Z292"/>
    <mergeCell ref="AA292:AB292"/>
    <mergeCell ref="H275:I275"/>
    <mergeCell ref="Y289:Z289"/>
    <mergeCell ref="AA275:AB275"/>
    <mergeCell ref="AC275:AE275"/>
    <mergeCell ref="F290:G290"/>
    <mergeCell ref="H290:I290"/>
    <mergeCell ref="Y290:Z290"/>
    <mergeCell ref="AA290:AB290"/>
    <mergeCell ref="AC290:AE290"/>
    <mergeCell ref="F287:G287"/>
    <mergeCell ref="AC301:AE301"/>
    <mergeCell ref="F310:G310"/>
    <mergeCell ref="H310:I310"/>
    <mergeCell ref="F307:G307"/>
    <mergeCell ref="H307:I307"/>
    <mergeCell ref="Y307:Z307"/>
    <mergeCell ref="AC291:AE291"/>
    <mergeCell ref="Y294:Z294"/>
    <mergeCell ref="AA294:AB294"/>
    <mergeCell ref="AC296:AE296"/>
    <mergeCell ref="F306:G306"/>
    <mergeCell ref="H306:I306"/>
    <mergeCell ref="Y306:Z306"/>
    <mergeCell ref="AA306:AB306"/>
    <mergeCell ref="AC306:AE306"/>
    <mergeCell ref="Y305:Z305"/>
    <mergeCell ref="F293:G293"/>
    <mergeCell ref="F300:G300"/>
    <mergeCell ref="H300:I300"/>
    <mergeCell ref="Y300:Z300"/>
    <mergeCell ref="AA300:AB300"/>
    <mergeCell ref="Y293:Z293"/>
    <mergeCell ref="AA293:AB293"/>
    <mergeCell ref="AC294:AE294"/>
    <mergeCell ref="K321:N321"/>
    <mergeCell ref="S321:T321"/>
    <mergeCell ref="U321:V321"/>
    <mergeCell ref="Y321:AB321"/>
    <mergeCell ref="AC321:AE321"/>
    <mergeCell ref="F318:G318"/>
    <mergeCell ref="H318:I318"/>
    <mergeCell ref="Y318:Z318"/>
    <mergeCell ref="AA318:AB318"/>
    <mergeCell ref="AC318:AE318"/>
    <mergeCell ref="D321:J321"/>
    <mergeCell ref="F317:G317"/>
    <mergeCell ref="H317:I317"/>
    <mergeCell ref="Y317:Z317"/>
    <mergeCell ref="AA317:AB317"/>
    <mergeCell ref="AC317:AE317"/>
    <mergeCell ref="F314:G314"/>
    <mergeCell ref="H314:I314"/>
    <mergeCell ref="Y314:Z314"/>
    <mergeCell ref="F316:G316"/>
    <mergeCell ref="H316:I316"/>
    <mergeCell ref="Y316:Z316"/>
    <mergeCell ref="AA316:AB316"/>
    <mergeCell ref="AC316:AE316"/>
    <mergeCell ref="F320:G320"/>
    <mergeCell ref="H320:I320"/>
    <mergeCell ref="Y320:Z320"/>
    <mergeCell ref="AA320:AB320"/>
    <mergeCell ref="AC320:AE320"/>
    <mergeCell ref="D261:D293"/>
    <mergeCell ref="F282:G282"/>
    <mergeCell ref="AC292:AE292"/>
    <mergeCell ref="AA314:AB314"/>
    <mergeCell ref="AA289:AB289"/>
    <mergeCell ref="AC289:AE289"/>
    <mergeCell ref="AC300:AE300"/>
    <mergeCell ref="F301:G301"/>
    <mergeCell ref="H301:I301"/>
    <mergeCell ref="Y301:Z301"/>
    <mergeCell ref="AA301:AB301"/>
    <mergeCell ref="H315:I315"/>
    <mergeCell ref="Y315:Z315"/>
    <mergeCell ref="AA315:AB315"/>
    <mergeCell ref="AC315:AE315"/>
    <mergeCell ref="F312:G312"/>
    <mergeCell ref="H312:I312"/>
    <mergeCell ref="Y312:Z312"/>
    <mergeCell ref="AA312:AB312"/>
    <mergeCell ref="AA309:AB309"/>
    <mergeCell ref="AC309:AE309"/>
    <mergeCell ref="Y313:Z313"/>
    <mergeCell ref="AA313:AB313"/>
    <mergeCell ref="AC313:AE313"/>
    <mergeCell ref="F302:G302"/>
    <mergeCell ref="H302:I302"/>
    <mergeCell ref="Y302:Z302"/>
    <mergeCell ref="AA302:AB302"/>
    <mergeCell ref="AC302:AE302"/>
    <mergeCell ref="AC312:AE312"/>
    <mergeCell ref="F313:G313"/>
    <mergeCell ref="H313:I313"/>
    <mergeCell ref="Y311:Z311"/>
    <mergeCell ref="AA311:AB311"/>
    <mergeCell ref="AC311:AE311"/>
    <mergeCell ref="F308:G308"/>
    <mergeCell ref="H308:I308"/>
    <mergeCell ref="Y308:Z308"/>
    <mergeCell ref="AA308:AB308"/>
    <mergeCell ref="AC314:AE314"/>
    <mergeCell ref="F315:G315"/>
    <mergeCell ref="F309:G309"/>
    <mergeCell ref="H309:I309"/>
    <mergeCell ref="Y309:Z309"/>
    <mergeCell ref="F262:G262"/>
    <mergeCell ref="H262:I262"/>
    <mergeCell ref="Y262:Z262"/>
    <mergeCell ref="AA262:AB262"/>
    <mergeCell ref="F263:G263"/>
    <mergeCell ref="H263:I263"/>
    <mergeCell ref="Y263:Z263"/>
    <mergeCell ref="AA263:AB263"/>
    <mergeCell ref="F296:G296"/>
    <mergeCell ref="H296:I296"/>
    <mergeCell ref="Y296:Z296"/>
    <mergeCell ref="AA296:AB296"/>
    <mergeCell ref="H287:I287"/>
    <mergeCell ref="Y287:Z287"/>
    <mergeCell ref="AA287:AB287"/>
    <mergeCell ref="F291:G291"/>
    <mergeCell ref="H291:I291"/>
    <mergeCell ref="Y291:Z291"/>
    <mergeCell ref="AA291:AB291"/>
    <mergeCell ref="AA307:AB307"/>
    <mergeCell ref="Y151:Z151"/>
    <mergeCell ref="AA151:AB151"/>
    <mergeCell ref="Y152:Z152"/>
    <mergeCell ref="AA152:AB152"/>
    <mergeCell ref="F153:G153"/>
    <mergeCell ref="H153:I153"/>
    <mergeCell ref="F154:G154"/>
    <mergeCell ref="H154:I154"/>
    <mergeCell ref="F158:G158"/>
    <mergeCell ref="H158:I158"/>
    <mergeCell ref="Y153:Z153"/>
    <mergeCell ref="Y154:Z154"/>
    <mergeCell ref="Y158:Z158"/>
    <mergeCell ref="AA153:AB153"/>
    <mergeCell ref="AA137:AB137"/>
    <mergeCell ref="Y135:Z135"/>
    <mergeCell ref="AC308:AE308"/>
    <mergeCell ref="AC307:AE307"/>
    <mergeCell ref="F304:G304"/>
    <mergeCell ref="H304:I304"/>
    <mergeCell ref="Y304:Z304"/>
    <mergeCell ref="AA304:AB304"/>
    <mergeCell ref="AC304:AE304"/>
    <mergeCell ref="F305:G305"/>
    <mergeCell ref="H305:I305"/>
    <mergeCell ref="F284:G284"/>
    <mergeCell ref="H293:I293"/>
    <mergeCell ref="AC284:AE284"/>
    <mergeCell ref="AA284:AB284"/>
    <mergeCell ref="AC293:AE293"/>
    <mergeCell ref="F294:G294"/>
    <mergeCell ref="H294:I29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N232 K232 N22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2015-05-18T13:50:30Z</cp:lastPrinted>
  <dcterms:created xsi:type="dcterms:W3CDTF">2005-09-27T11:52:28Z</dcterms:created>
  <dcterms:modified xsi:type="dcterms:W3CDTF">2024-01-23T14:07:38Z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